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65" windowWidth="14805" windowHeight="6450" tabRatio="789"/>
  </bookViews>
  <sheets>
    <sheet name="Объемы и стоимость по ТПГГ" sheetId="23" r:id="rId1"/>
    <sheet name="СМО" sheetId="36" r:id="rId2"/>
    <sheet name="КПГ " sheetId="21" r:id="rId3"/>
    <sheet name="ВМП" sheetId="37" r:id="rId4"/>
  </sheets>
  <calcPr calcId="144525"/>
  <fileRecoveryPr autoRecover="0"/>
</workbook>
</file>

<file path=xl/calcChain.xml><?xml version="1.0" encoding="utf-8"?>
<calcChain xmlns="http://schemas.openxmlformats.org/spreadsheetml/2006/main">
  <c r="GW16" i="23" l="1"/>
  <c r="GV16" i="23"/>
  <c r="GP16" i="23"/>
  <c r="GO16" i="23"/>
  <c r="GN16" i="23"/>
  <c r="GM16" i="23"/>
  <c r="GG16" i="23"/>
  <c r="GF16" i="23"/>
  <c r="GE16" i="23"/>
  <c r="GD16" i="23"/>
  <c r="FX16" i="23"/>
  <c r="FW16" i="23"/>
  <c r="V108" i="37" l="1"/>
  <c r="U108" i="37"/>
  <c r="T108" i="37"/>
  <c r="S108" i="37"/>
  <c r="R108" i="37"/>
  <c r="Q108" i="37"/>
  <c r="P108" i="37"/>
  <c r="O108" i="37"/>
  <c r="N108" i="37"/>
  <c r="M108" i="37"/>
  <c r="H107" i="37"/>
  <c r="G107" i="37"/>
  <c r="H106" i="37"/>
  <c r="G106" i="37"/>
  <c r="H105" i="37"/>
  <c r="H108" i="37" s="1"/>
  <c r="G105" i="37"/>
  <c r="G108" i="37" s="1"/>
  <c r="U96" i="37"/>
  <c r="S96" i="37"/>
  <c r="Q96" i="37"/>
  <c r="O96" i="37"/>
  <c r="N96" i="37"/>
  <c r="M96" i="37"/>
  <c r="L96" i="37"/>
  <c r="K96" i="37"/>
  <c r="J96" i="37"/>
  <c r="H96" i="37" s="1"/>
  <c r="I96" i="37"/>
  <c r="G96" i="37" s="1"/>
  <c r="H95" i="37"/>
  <c r="G95" i="37"/>
  <c r="H94" i="37"/>
  <c r="G94" i="37"/>
  <c r="H93" i="37"/>
  <c r="G93" i="37"/>
  <c r="H92" i="37"/>
  <c r="G92" i="37"/>
  <c r="H91" i="37"/>
  <c r="G91" i="37"/>
  <c r="H90" i="37"/>
  <c r="G90" i="37"/>
  <c r="H89" i="37"/>
  <c r="G89" i="37"/>
  <c r="H88" i="37"/>
  <c r="G88" i="37"/>
  <c r="H87" i="37"/>
  <c r="G87" i="37"/>
  <c r="H86" i="37"/>
  <c r="G86" i="37"/>
  <c r="H85" i="37"/>
  <c r="G85" i="37"/>
  <c r="H84" i="37"/>
  <c r="G84" i="37"/>
  <c r="H83" i="37"/>
  <c r="G83" i="37"/>
  <c r="H82" i="37"/>
  <c r="G82" i="37"/>
  <c r="H81" i="37"/>
  <c r="G81" i="37"/>
  <c r="H80" i="37"/>
  <c r="G80" i="37"/>
  <c r="H79" i="37"/>
  <c r="G79" i="37"/>
  <c r="H78" i="37"/>
  <c r="G78" i="37"/>
  <c r="H77" i="37"/>
  <c r="G77" i="37"/>
  <c r="H76" i="37"/>
  <c r="G76" i="37"/>
  <c r="H75" i="37"/>
  <c r="G75" i="37"/>
  <c r="H74" i="37"/>
  <c r="G74" i="37"/>
  <c r="H73" i="37"/>
  <c r="G73" i="37"/>
  <c r="H72" i="37"/>
  <c r="G72" i="37"/>
  <c r="H70" i="37"/>
  <c r="G70" i="37"/>
  <c r="H69" i="37"/>
  <c r="G69" i="37"/>
  <c r="H68" i="37"/>
  <c r="G68" i="37"/>
  <c r="H67" i="37"/>
  <c r="G67" i="37"/>
  <c r="H66" i="37"/>
  <c r="G66" i="37"/>
  <c r="H65" i="37"/>
  <c r="G65" i="37"/>
  <c r="H64" i="37"/>
  <c r="G64" i="37"/>
  <c r="H63" i="37"/>
  <c r="G63" i="37"/>
  <c r="H62" i="37"/>
  <c r="G62" i="37"/>
  <c r="H61" i="37"/>
  <c r="G61" i="37"/>
  <c r="H60" i="37"/>
  <c r="G60" i="37"/>
  <c r="H59" i="37"/>
  <c r="G59" i="37"/>
  <c r="H58" i="37"/>
  <c r="G58" i="37"/>
  <c r="H57" i="37"/>
  <c r="G57" i="37"/>
  <c r="H56" i="37"/>
  <c r="G56" i="37"/>
  <c r="H55" i="37"/>
  <c r="G55" i="37"/>
  <c r="H54" i="37"/>
  <c r="G54" i="37"/>
  <c r="H53" i="37"/>
  <c r="G53" i="37"/>
  <c r="H52" i="37"/>
  <c r="G52" i="37"/>
  <c r="H51" i="37"/>
  <c r="G51" i="37"/>
  <c r="H50" i="37"/>
  <c r="G50" i="37"/>
  <c r="H49" i="37"/>
  <c r="G49" i="37"/>
  <c r="H48" i="37"/>
  <c r="G48" i="37"/>
  <c r="H47" i="37"/>
  <c r="G47" i="37"/>
  <c r="H46" i="37"/>
  <c r="G46" i="37"/>
  <c r="H45" i="37"/>
  <c r="G45" i="37"/>
  <c r="V44" i="37"/>
  <c r="T44" i="37"/>
  <c r="R44" i="37"/>
  <c r="P44" i="37"/>
  <c r="H44" i="37"/>
  <c r="G44" i="37"/>
  <c r="V43" i="37"/>
  <c r="T43" i="37"/>
  <c r="R43" i="37"/>
  <c r="P43" i="37"/>
  <c r="H43" i="37"/>
  <c r="G43" i="37"/>
  <c r="V42" i="37"/>
  <c r="T42" i="37"/>
  <c r="R42" i="37"/>
  <c r="P42" i="37"/>
  <c r="H42" i="37"/>
  <c r="G42" i="37"/>
  <c r="V41" i="37"/>
  <c r="T41" i="37"/>
  <c r="R41" i="37"/>
  <c r="P41" i="37"/>
  <c r="H41" i="37"/>
  <c r="G41" i="37"/>
  <c r="V40" i="37"/>
  <c r="T40" i="37"/>
  <c r="R40" i="37"/>
  <c r="P40" i="37"/>
  <c r="H40" i="37"/>
  <c r="G40" i="37"/>
  <c r="V39" i="37"/>
  <c r="T39" i="37"/>
  <c r="R39" i="37"/>
  <c r="P39" i="37"/>
  <c r="H39" i="37"/>
  <c r="G39" i="37"/>
  <c r="V38" i="37"/>
  <c r="T38" i="37"/>
  <c r="R38" i="37"/>
  <c r="P38" i="37"/>
  <c r="H38" i="37"/>
  <c r="G38" i="37"/>
  <c r="V37" i="37"/>
  <c r="T37" i="37"/>
  <c r="R37" i="37"/>
  <c r="P37" i="37"/>
  <c r="H37" i="37"/>
  <c r="G37" i="37"/>
  <c r="V36" i="37"/>
  <c r="T36" i="37"/>
  <c r="R36" i="37"/>
  <c r="P36" i="37"/>
  <c r="H36" i="37"/>
  <c r="G36" i="37"/>
  <c r="V35" i="37"/>
  <c r="T35" i="37"/>
  <c r="R35" i="37"/>
  <c r="P35" i="37"/>
  <c r="H35" i="37"/>
  <c r="G35" i="37"/>
  <c r="V34" i="37"/>
  <c r="T34" i="37"/>
  <c r="R34" i="37"/>
  <c r="P34" i="37"/>
  <c r="H34" i="37"/>
  <c r="G34" i="37"/>
  <c r="V33" i="37"/>
  <c r="T33" i="37"/>
  <c r="R33" i="37"/>
  <c r="P33" i="37"/>
  <c r="H33" i="37"/>
  <c r="G33" i="37"/>
  <c r="V32" i="37"/>
  <c r="T32" i="37"/>
  <c r="R32" i="37"/>
  <c r="P32" i="37"/>
  <c r="H32" i="37"/>
  <c r="G32" i="37"/>
  <c r="V31" i="37"/>
  <c r="T31" i="37"/>
  <c r="R31" i="37"/>
  <c r="P31" i="37"/>
  <c r="H31" i="37"/>
  <c r="G31" i="37"/>
  <c r="V30" i="37"/>
  <c r="T30" i="37"/>
  <c r="R30" i="37"/>
  <c r="P30" i="37"/>
  <c r="H30" i="37"/>
  <c r="G30" i="37"/>
  <c r="V29" i="37"/>
  <c r="T29" i="37"/>
  <c r="R29" i="37"/>
  <c r="P29" i="37"/>
  <c r="H29" i="37"/>
  <c r="G29" i="37"/>
  <c r="V28" i="37"/>
  <c r="T28" i="37"/>
  <c r="R28" i="37"/>
  <c r="P28" i="37"/>
  <c r="H28" i="37"/>
  <c r="G28" i="37"/>
  <c r="V27" i="37"/>
  <c r="V96" i="37" s="1"/>
  <c r="T27" i="37"/>
  <c r="T96" i="37" s="1"/>
  <c r="R27" i="37"/>
  <c r="R96" i="37" s="1"/>
  <c r="P27" i="37"/>
  <c r="P96" i="37" s="1"/>
  <c r="H27" i="37"/>
  <c r="G27" i="37"/>
  <c r="H19" i="37"/>
  <c r="G19" i="37"/>
  <c r="H14" i="37"/>
  <c r="G14" i="37"/>
  <c r="H13" i="37"/>
  <c r="G13" i="37"/>
  <c r="H12" i="37"/>
  <c r="G12" i="37"/>
  <c r="H11" i="37"/>
  <c r="G11" i="37"/>
  <c r="H10" i="37"/>
  <c r="G10" i="37"/>
  <c r="H9" i="37"/>
  <c r="G9" i="37"/>
  <c r="H8" i="37"/>
  <c r="G8" i="37"/>
  <c r="H7" i="37"/>
  <c r="G7" i="37"/>
  <c r="H6" i="37"/>
  <c r="G6" i="37"/>
  <c r="H5" i="37"/>
  <c r="G5" i="37"/>
  <c r="E48" i="21" l="1"/>
  <c r="E27" i="21"/>
  <c r="T48" i="21"/>
  <c r="T27" i="21"/>
</calcChain>
</file>

<file path=xl/sharedStrings.xml><?xml version="1.0" encoding="utf-8"?>
<sst xmlns="http://schemas.openxmlformats.org/spreadsheetml/2006/main" count="10858" uniqueCount="500">
  <si>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</si>
  <si>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</si>
  <si>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</si>
  <si>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</si>
  <si>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</si>
  <si>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</si>
  <si>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</si>
  <si>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</si>
  <si>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</si>
  <si>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</si>
  <si>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</si>
  <si>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городская клиническая станция скорой медицинской помощи"</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</si>
  <si>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</si>
  <si>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</si>
  <si>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</si>
  <si>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</si>
  <si>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"Черногорский межрайонный родильный дом"</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</si>
  <si>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</si>
  <si>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</si>
  <si>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</si>
  <si>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</si>
  <si>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</si>
  <si>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</si>
  <si>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</si>
  <si>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</si>
  <si>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</si>
  <si>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"Белоярская районная больница"</t>
  </si>
  <si>
    <t>ГБУЗ РХ "Аскизская межрайонная больница"</t>
  </si>
  <si>
    <t>ГБУЗ РХ "Бейская районная больница"</t>
  </si>
  <si>
    <t>ГБУЗ РХ "Боградская районная больница"</t>
  </si>
  <si>
    <t>ГБУЗ РХ "Копьевская районная больница"</t>
  </si>
  <si>
    <t>ГБУЗ РХ "Таштыпская районная больница"</t>
  </si>
  <si>
    <t>ГБУЗ РХ "Ширинская межрайонная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</si>
  <si>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</si>
  <si>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</si>
  <si>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</si>
  <si>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</si>
  <si>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</si>
  <si>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Муниципальное предприятие города Абакана "Стоматолог"</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</si>
  <si>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</si>
  <si>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</si>
  <si>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</si>
  <si>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</si>
  <si>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</si>
  <si>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</si>
  <si>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"Маммографический центр "Здоровье женщины"</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</si>
  <si>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</si>
  <si>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</si>
  <si>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</si>
  <si>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</si>
  <si>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</si>
  <si>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</si>
  <si>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</si>
  <si>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</si>
  <si>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</si>
  <si>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</si>
  <si>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</si>
  <si>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</si>
  <si>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</si>
  <si>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</si>
  <si>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</si>
  <si>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</si>
  <si>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</si>
  <si>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</si>
  <si>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</si>
  <si>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</si>
  <si>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</si>
  <si>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</si>
  <si>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</si>
  <si>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</si>
  <si>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</si>
  <si>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</si>
  <si>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Приложение 3</t>
  </si>
  <si>
    <t>Объем финансового обеспечения медицинской помощи</t>
  </si>
  <si>
    <t xml:space="preserve">Объем медицинской помощи </t>
  </si>
  <si>
    <t>ООО "ЛАЗЕР МЕД ПЛЮС"</t>
  </si>
  <si>
    <t>ГБУЗ РХ "Усть-Абаканская районная больница имени Н.И.Солошенко"</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</si>
  <si>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</si>
  <si>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</si>
  <si>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</si>
  <si>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</si>
  <si>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</si>
  <si>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</si>
  <si>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</si>
  <si>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</si>
  <si>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</si>
  <si>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ООО "Наш Центр"</t>
  </si>
  <si>
    <t>ООО "НМЦ КЛД Ситилаб"</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</si>
  <si>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</si>
  <si>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</si>
  <si>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</si>
  <si>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</si>
  <si>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</si>
  <si>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</si>
  <si>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</si>
  <si>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</si>
  <si>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</si>
  <si>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ГБУЗ РХ "Усть-Абаканская районная больница имени Н.И. Солошенко"</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</si>
  <si>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</si>
  <si>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</si>
  <si>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</si>
  <si>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</si>
  <si>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</si>
  <si>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</si>
  <si>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</si>
  <si>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</si>
  <si>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</si>
  <si>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</si>
  <si>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</si>
  <si>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</si>
  <si>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</si>
  <si>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</si>
  <si>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</si>
  <si>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</si>
  <si>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</si>
  <si>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</si>
  <si>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</si>
  <si>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</si>
  <si>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</si>
  <si>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</si>
  <si>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</si>
  <si>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</si>
  <si>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</si>
  <si>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</si>
  <si>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</si>
  <si>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</si>
  <si>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</si>
  <si>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</si>
  <si>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</si>
  <si>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</si>
  <si>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</si>
  <si>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</si>
  <si>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</si>
  <si>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</si>
  <si>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</si>
  <si>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</si>
  <si>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</si>
  <si>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</si>
  <si>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</si>
  <si>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</si>
  <si>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</si>
  <si>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</si>
  <si>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</si>
  <si>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</si>
  <si>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</si>
  <si>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</si>
  <si>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</si>
  <si>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</si>
  <si>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</si>
  <si>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</si>
  <si>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</si>
  <si>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</si>
  <si>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</si>
  <si>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</si>
  <si>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</si>
  <si>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</si>
  <si>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</si>
  <si>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</si>
  <si>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</si>
  <si>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</si>
  <si>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</si>
  <si>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</si>
  <si>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</si>
  <si>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</si>
  <si>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</si>
  <si>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</si>
  <si>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</si>
  <si>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</si>
  <si>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</si>
  <si>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</si>
  <si>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</si>
  <si>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</si>
  <si>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</si>
  <si>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</si>
  <si>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</si>
  <si>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</si>
  <si>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</si>
  <si>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</si>
  <si>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</si>
  <si>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</si>
  <si>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</si>
  <si>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</si>
  <si>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</si>
  <si>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</si>
  <si>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</si>
  <si>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</si>
  <si>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</si>
  <si>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</si>
  <si>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</si>
  <si>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</si>
  <si>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</si>
  <si>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</si>
  <si>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</si>
  <si>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</si>
  <si>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</si>
  <si>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</si>
  <si>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</si>
  <si>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</si>
  <si>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</si>
  <si>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ООО "Красноярский центр репродуктивной медицины"</t>
  </si>
  <si>
    <t xml:space="preserve">ООО НУЗ МЦ "Медис" </t>
  </si>
  <si>
    <t>ООО "Олеон Плюс"</t>
  </si>
  <si>
    <t>ООО "Кардио плюс"</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</si>
  <si>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2024 год  </t>
  </si>
  <si>
    <t>ООО "Клиника ВИТА+"</t>
  </si>
  <si>
    <t>ООО "Гранд Медика"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</si>
  <si>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2024 год</t>
  </si>
  <si>
    <t xml:space="preserve">для проведения диспансеризации взрослого населения репродуктивного возраста  по оценке репродуктивного здоровья
</t>
  </si>
  <si>
    <t xml:space="preserve">- для посещений с иными целями
</t>
  </si>
  <si>
    <t xml:space="preserve">высокотехнологичная медицинская помощь в трм числе: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</si>
  <si>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2024 год  прилагается в электронном формате</t>
  </si>
  <si>
    <t>к решению Комиссии № 5</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</si>
  <si>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2024 год </t>
  </si>
  <si>
    <t>№ группы ВМП</t>
  </si>
  <si>
    <t>Наименование вида ВМП</t>
  </si>
  <si>
    <t>Коды по МКБ-10</t>
  </si>
  <si>
    <t>Модель пациента</t>
  </si>
  <si>
    <t>Вид лечения</t>
  </si>
  <si>
    <t>Метод лечения</t>
  </si>
  <si>
    <t>СВОД</t>
  </si>
  <si>
    <t>ГБУЗ РХ РКБ имени Г.Я. Ремишевской"</t>
  </si>
  <si>
    <t>ГБУЗ РХ "РКПЦ"</t>
  </si>
  <si>
    <t>ГБУЗ РХ "РКОД"</t>
  </si>
  <si>
    <t>ГБУЗ РХ "РКОБ им.Н.М.Одёжкина"</t>
  </si>
  <si>
    <t>ГБУЗ РХ "Абаканская МКБ"</t>
  </si>
  <si>
    <t>ООО " Гранд Медика"</t>
  </si>
  <si>
    <t>Число случаев</t>
  </si>
  <si>
    <t>Сумма</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</si>
  <si>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</si>
  <si>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</si>
  <si>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</si>
  <si>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</si>
  <si>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 xml:space="preserve"> N99.3</t>
  </si>
  <si>
    <t>выпадение стенок влагалища после экстирпации матки</t>
  </si>
  <si>
    <t>хирургическое лечение</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</si>
  <si>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</si>
  <si>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</si>
  <si>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N39.4</t>
  </si>
  <si>
    <t>стрессовое недержание мочи в сочетании с опущением и (или) выпадением органов малого таза</t>
  </si>
  <si>
    <t>терапевтическое лечение</t>
  </si>
  <si>
    <t>слинговые операции (TVT-0, TVT, TOT) с использованием имплантатов</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</si>
  <si>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</si>
  <si>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</si>
  <si>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</si>
  <si>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Q28.0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</si>
  <si>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</si>
  <si>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</si>
  <si>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</si>
  <si>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</si>
  <si>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</si>
  <si>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</si>
  <si>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</si>
  <si>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C71.0, C71.1, C71.2, C71.3, C71.4, C79.3, D33.0, D43.0
</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</si>
  <si>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</si>
  <si>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</si>
  <si>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</si>
  <si>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М85.0, М85.5,
Q01, Q67.2, Q67.3,
Q75.0, Q75.2, Q75.8,
Q87.0, S02.1, S02.2, S02.7 - S02.9, Т90.2,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</si>
  <si>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</si>
  <si>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</si>
  <si>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</si>
  <si>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</si>
  <si>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</si>
  <si>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               удаление опухоли с применением интраоперационного ультразвукового сканирования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</si>
  <si>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</si>
  <si>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</si>
  <si>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</si>
  <si>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</si>
  <si>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</si>
  <si>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</si>
  <si>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</si>
  <si>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</si>
  <si>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</si>
  <si>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</si>
  <si>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</si>
  <si>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</si>
  <si>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</si>
  <si>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</si>
  <si>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</si>
  <si>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</si>
  <si>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</si>
  <si>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</si>
  <si>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</si>
  <si>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</si>
  <si>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</si>
  <si>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</si>
  <si>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</si>
  <si>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</si>
  <si>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</si>
  <si>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</si>
  <si>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</si>
  <si>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</si>
  <si>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экстрипация матки с придатками и тазовой лимфаденэктомией</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</si>
  <si>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</si>
  <si>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</si>
  <si>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</si>
  <si>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</si>
  <si>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</si>
  <si>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</si>
  <si>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</si>
  <si>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</si>
  <si>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</si>
  <si>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 xml:space="preserve">реконструкция толстой кишки с формированием межкишечных анастомозов
</t>
  </si>
  <si>
    <t>комбинированная резекция прямой кишки с резекцией соседних органов</t>
  </si>
  <si>
    <t>C20</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</si>
  <si>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(11 - IV стадия)</t>
  </si>
  <si>
    <t>правосторонняя гемиколэктомия с резекцией легкого</t>
  </si>
  <si>
    <t>резекция прямой кишки с резекцией печени</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</si>
  <si>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</si>
  <si>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</si>
  <si>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экстирпация оперированного желудка</t>
  </si>
  <si>
    <t>C17</t>
  </si>
  <si>
    <t>местнораспространенные и диссеминированные формы злокачественных новообразований двенадцатиперстной кишки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</si>
  <si>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</si>
  <si>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</si>
  <si>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</si>
  <si>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</si>
  <si>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</si>
  <si>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</si>
  <si>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</si>
  <si>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</si>
  <si>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</si>
  <si>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</si>
  <si>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</si>
  <si>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</si>
  <si>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нефрэктомия с тромбэктомией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</si>
  <si>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</si>
  <si>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Н26.0-Н26.4; Н40.1-Н40.8;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</si>
  <si>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</si>
  <si>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</si>
  <si>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</si>
  <si>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Н26.0,Н26.1,Н26.2,Н26.4, Н27.0,Н33.0,Н33.2-33.5,Н35.1, Н40.3,Н40.4,Н40.5,Н43.1,Н43.3,Н49.9,Q10.0,Q10.1,Q10.4-Q10.7,Q11.1,Q12.0,Q12.1,Q12.3,Q12.4,Q12.8,Q13.0,Q13.3,Q13.4,Q13.8,Q14.0,Q14.1,Q14.3,Q15.0,H02.0-H02.5,H04.5,H05.3,H11.2</t>
  </si>
  <si>
    <t>врожденные аномалии хрусталика,переднего сегмента глаза,врожденная, ослажненная и вторичная катаракта,кератоконус,кисты радужной оболочки,цилиарного тела и передней камеры глаза,колобома радужки,врожденное помутнение роговицы,другие пороки развития роговицы без осложнений или осложненные патологией роговицы,стекловидного тела, частичнойатрофией зрительного нерва. Врожденные аномалии заднего сегмента глаза (врожденная аномалия сетчатки, врожденная аномалия стекловидного тела,врожденная аномалия сосудистой оболочки без осложнений или осложненные патологией стекловидного тела,частичной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</si>
  <si>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    исправление косоглазия с пластикой экстраокулярных мышц</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</si>
  <si>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</si>
  <si>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</si>
  <si>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</si>
  <si>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</si>
  <si>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</si>
  <si>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</si>
  <si>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</si>
  <si>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</si>
  <si>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</si>
  <si>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</si>
  <si>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</si>
  <si>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</si>
  <si>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</si>
  <si>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</si>
  <si>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</si>
  <si>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</si>
  <si>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</si>
  <si>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</si>
  <si>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</si>
  <si>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</si>
  <si>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стента в сосуд (сосуды)</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</si>
  <si>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</si>
  <si>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3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</si>
  <si>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</si>
  <si>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</si>
  <si>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</si>
  <si>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</si>
  <si>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</si>
  <si>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</si>
  <si>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</si>
  <si>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</si>
  <si>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баллонная вазодилатация с установкой 2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</si>
  <si>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</si>
  <si>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</si>
  <si>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баллонная вазодилатация с установкой 3 стентов в сосуд (сосуды)</t>
  </si>
  <si>
    <t xml:space="preserve">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
</t>
  </si>
  <si>
    <t>I20.0, I20.1, I20.8, I20.9, I21.0, I21.1, I21.2, I21.3, I21.9, I22, I25, I25.0, I25.1, I25.2, I25.3, I25.4, I25.5, I25.6, I25.8, I25.9</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</si>
  <si>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</si>
  <si>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</si>
  <si>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 xml:space="preserve">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
</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</si>
  <si>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</si>
  <si>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 xml:space="preserve">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
</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</si>
  <si>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</si>
  <si>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</si>
  <si>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</si>
  <si>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</si>
  <si>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</si>
  <si>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</si>
  <si>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</si>
  <si>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</si>
  <si>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</si>
  <si>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</si>
  <si>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</si>
  <si>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</si>
  <si>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ресинхронизирующая электрокардиостимуляция</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</si>
  <si>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</si>
  <si>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</si>
  <si>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</si>
  <si>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</si>
  <si>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</si>
  <si>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</si>
  <si>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</si>
  <si>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</si>
  <si>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</si>
  <si>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</si>
  <si>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</si>
  <si>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</si>
  <si>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</si>
  <si>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</si>
  <si>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</si>
  <si>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</si>
  <si>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</si>
  <si>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</si>
  <si>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</si>
  <si>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</si>
  <si>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</si>
  <si>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M24.6, Z98.1, G80.1, G80.2, M21.0, M21.2, M21.4, M21.5, M21.9, Q68.1, Q72.5, Q72.6, Q72.8, Q72.9, Q74.2, Q74.3, Q74.8, Q77.7, Q87.3, G11.4, G12.1, G80.9, S44, S45, S46, S50, M19.1, M20.1, M20.5, Q05.9, Q66.0, Q66.5, Q66.8, Q68.2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</si>
  <si>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</si>
  <si>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</si>
  <si>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Реконструктивные и декомпрессивные операции при травмах и заболеваниях позвоночникас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</si>
  <si>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S24,S32.0, S32.1, S33,
S34, T08, T09, T85,
T91, M80, M81, M82,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</si>
  <si>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</si>
  <si>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декомпрессивно-стабилизирующее вмешательство с резекцией позвонка, межпозвонкового диска, связочныхэлементов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
</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</si>
  <si>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</si>
  <si>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</si>
  <si>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</si>
  <si>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</si>
  <si>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</si>
  <si>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</si>
  <si>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имплантация эндопротеза, в том числе под контролем компьютерной навигации, с одновременной реконструкцией биологической оси конечности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</si>
  <si>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</si>
  <si>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</si>
  <si>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</si>
  <si>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</si>
  <si>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</si>
  <si>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</si>
  <si>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</si>
  <si>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</si>
  <si>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железы.Опухоль почки.Опухоль мочевого пузыря.Опухоль почечной лоханки.Прогрессивно растущая киста почки.Стриктура мочеточника
</t>
  </si>
  <si>
    <t>лапаро- и экстраперитонеоскопическая цистэктомия,лапаро- и ретроперитонеоскопическая резекция почки,лапаро- и ретроперитонеоскопическая нефроуретерэктомия</t>
  </si>
  <si>
    <t>Рецидивные и особо сложные операции на органах мочеполовой системы</t>
  </si>
  <si>
    <t>N20.2, N20.0, N13.0, N13.1, N13.2, C67,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</si>
  <si>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</si>
  <si>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</si>
  <si>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</si>
  <si>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</si>
  <si>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</si>
  <si>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</si>
  <si>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</si>
  <si>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</si>
  <si>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</si>
  <si>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</si>
  <si>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</si>
  <si>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</si>
  <si>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</si>
  <si>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субтотальная,наложение гепатикоеюноанастомоза,резекция поджелудочной железы эндоскопическая,дистальная резекция поджелудочной железы с сохранением селезенки,дистальная резекция поджелудочной железы со спленэктомией,срединная резекция поджелудочной железы (атипичная резекция),панкреатодуоденальная резекция с резекцией желудка,субтотальная резекция головки поджелудочной железы</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</si>
  <si>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</si>
  <si>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</si>
  <si>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</si>
  <si>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анастомоза,колэктомия с резекцией прямой кишки, мукозэктомией прямой кишки, с формированием тонкокишечного резервуара, илеоректального анастомоза, илеостомия,субтотальная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</si>
  <si>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</si>
  <si>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</si>
  <si>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</si>
  <si>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</si>
  <si>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</si>
  <si>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</si>
  <si>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 xml:space="preserve"> 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</si>
  <si>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</si>
  <si>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</si>
  <si>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</si>
  <si>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</si>
  <si>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</si>
  <si>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</si>
  <si>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</si>
  <si>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</si>
  <si>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техники,резекция одного сегмента печени,резекция сегмента (сегментов) печени с реконструктивно-пластическим компонентом,резекция печени атипичная,эмболизация печени с использованием лекарственных средств,резекция сегмента (сегментов) печени комбинированная с ангиопластикой,абляция при новообразованиях печени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</si>
  <si>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</si>
  <si>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</si>
  <si>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</si>
  <si>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</si>
  <si>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</si>
  <si>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</si>
  <si>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</si>
  <si>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</si>
  <si>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</si>
  <si>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</si>
  <si>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</si>
  <si>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</si>
  <si>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</si>
  <si>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</si>
  <si>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</si>
  <si>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</si>
  <si>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</si>
  <si>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</si>
  <si>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</si>
  <si>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</si>
  <si>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ИТОГО</t>
  </si>
  <si>
    <t>Дистанционная лучевая терапия в радиотерапевтических отделениях при злокачественных новообразованиях</t>
  </si>
  <si>
    <t xml:space="preserve">злокачественные новообразования молочной железы </t>
  </si>
  <si>
    <t>конформная дистанционная лучевая терапия, в том числе IMRT, IGRT, УМАТ, стереотаксическая (40 - 69 Гр) . Радиомодификация. Компьютерно-томографическая и (или) магнитно-резонансная топометрия. 3D - 4D планирование. Фиксирующие устройства . Объемная визуализация мишени. Синхронизация дыхания</t>
  </si>
  <si>
    <t>С61</t>
  </si>
  <si>
    <t xml:space="preserve"> злокачественные новообразования предстательной железы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</si>
  <si>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ЗD - 4D планирование. Фиксирующие устройства. Объемная визуализация мишени. Синхронизация дыхания</t>
  </si>
  <si>
    <t xml:space="preserve">M05.0, M05.1, M05.2, M05.3, M05.8, M06.0, M06.1, M06.4, M06.8, M08, M45, M32, M34, M07.2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</si>
  <si>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</si>
  <si>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</si>
  <si>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от 30 мая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</si>
</sst>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s>
  <fonts count="1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b/>
      <sz val="12"/>
      <color theme="1"/>
      <name val="Times New Roman"/>
      <family val="1"/>
      <charset val="204"/>
    </font>
    <font>
      <u/>
      <sz val="12"/>
      <name val="Times New Roman"/>
      <family val="1"/>
      <charset val="204"/>
    </font>
    <font>
      <sz val="12"/>
      <color theme="1"/>
      <name val="Times New Roman"/>
      <family val="1"/>
      <charset val="204"/>
    </font>
    <font>
      <sz val="12"/>
      <color indexed="8"/>
      <name val="Times New Roman"/>
      <family val="1"/>
      <charset val="204"/>
    </font>
    <font>
      <sz val="10"/>
      <name val="Times New Roman"/>
      <family val="1"/>
      <charset val="204"/>
    </font>
    <font>
      <sz val="10"/>
      <color indexed="8"/>
      <name val="Times New Roman"/>
      <family val="1"/>
      <charset val="204"/>
    </font>
    <font>
      <sz val="10"/>
      <color rgb="FF000000"/>
      <name val="Times New Roman"/>
      <family val="1"/>
      <charset val="204"/>
    </font>
    <font>
      <sz val="9"/>
      <color indexed="8"/>
      <name val="Times New Roman"/>
      <family val="1"/>
      <charset val="204"/>
    </font>
    <font>
      <b/>
      <sz val="10"/>
      <name val="Times New Roman"/>
      <family val="1"/>
      <charset val="204"/>
    </font>
    <font>
      <b/>
      <sz val="12"/>
      <name val="Times New Roman"/>
      <family val="1"/>
      <charset val="204"/>
    </font>
    <font>
      <sz val="12"/>
      <name val="Times New Roman"/>
      <family val="1"/>
      <charset val="204"/>
    </font>
  </fonts>
  <fills count="8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81">
    <xf numFmtId="0" fontId="0" fillId="0" borderId="0"/>
    <xf numFmtId="0" fontId="21" fillId="0" borderId="0" applyNumberFormat="0" applyFill="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8" applyNumberFormat="0" applyAlignment="0" applyProtection="0"/>
    <xf numFmtId="0" fontId="29" fillId="7" borderId="19" applyNumberFormat="0" applyAlignment="0" applyProtection="0"/>
    <xf numFmtId="0" fontId="30" fillId="7" borderId="18" applyNumberFormat="0" applyAlignment="0" applyProtection="0"/>
    <xf numFmtId="0" fontId="31" fillId="0" borderId="20" applyNumberFormat="0" applyFill="0" applyAlignment="0" applyProtection="0"/>
    <xf numFmtId="0" fontId="32" fillId="8"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3" applyNumberFormat="0" applyFill="0" applyAlignment="0" applyProtection="0"/>
    <xf numFmtId="0" fontId="36"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36" fillId="33" borderId="0" applyNumberFormat="0" applyBorder="0" applyAlignment="0" applyProtection="0"/>
    <xf numFmtId="0" fontId="37" fillId="0" borderId="0"/>
    <xf numFmtId="0" fontId="40" fillId="0" borderId="0"/>
    <xf numFmtId="0" fontId="40" fillId="0" borderId="0"/>
    <xf numFmtId="0" fontId="9" fillId="0" borderId="0"/>
    <xf numFmtId="0" fontId="9" fillId="0" borderId="0"/>
    <xf numFmtId="0" fontId="9" fillId="0" borderId="0"/>
    <xf numFmtId="0" fontId="9" fillId="0" borderId="0"/>
    <xf numFmtId="0" fontId="20" fillId="0" borderId="0"/>
    <xf numFmtId="0" fontId="40"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20" fillId="0" borderId="0"/>
    <xf numFmtId="0" fontId="40" fillId="0" borderId="0"/>
    <xf numFmtId="0" fontId="9" fillId="0" borderId="0"/>
    <xf numFmtId="0" fontId="20" fillId="0" borderId="0"/>
    <xf numFmtId="0" fontId="39" fillId="34" borderId="0" applyNumberFormat="0" applyBorder="0" applyAlignment="0" applyProtection="0"/>
    <xf numFmtId="0" fontId="39" fillId="35" borderId="0" applyNumberFormat="0" applyBorder="0" applyAlignment="0" applyProtection="0"/>
    <xf numFmtId="0" fontId="41" fillId="0" borderId="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1" borderId="0" applyNumberFormat="0" applyBorder="0" applyAlignment="0" applyProtection="0"/>
    <xf numFmtId="0" fontId="43" fillId="39" borderId="24" applyNumberFormat="0" applyAlignment="0" applyProtection="0"/>
    <xf numFmtId="0" fontId="44" fillId="52" borderId="25" applyNumberFormat="0" applyAlignment="0" applyProtection="0"/>
    <xf numFmtId="0" fontId="45" fillId="52" borderId="24" applyNumberFormat="0" applyAlignment="0" applyProtection="0"/>
    <xf numFmtId="0" fontId="46" fillId="0" borderId="26" applyNumberFormat="0" applyFill="0" applyAlignment="0" applyProtection="0"/>
    <xf numFmtId="0" fontId="47" fillId="0" borderId="27" applyNumberFormat="0" applyFill="0" applyAlignment="0" applyProtection="0"/>
    <xf numFmtId="0" fontId="48" fillId="0" borderId="28" applyNumberFormat="0" applyFill="0" applyAlignment="0" applyProtection="0"/>
    <xf numFmtId="0" fontId="48" fillId="0" borderId="0" applyNumberFormat="0" applyFill="0" applyBorder="0" applyAlignment="0" applyProtection="0"/>
    <xf numFmtId="0" fontId="49" fillId="0" borderId="29" applyNumberFormat="0" applyFill="0" applyAlignment="0" applyProtection="0"/>
    <xf numFmtId="0" fontId="50" fillId="53" borderId="30" applyNumberFormat="0" applyAlignment="0" applyProtection="0"/>
    <xf numFmtId="0" fontId="51" fillId="0" borderId="0" applyNumberFormat="0" applyFill="0" applyBorder="0" applyAlignment="0" applyProtection="0"/>
    <xf numFmtId="0" fontId="52" fillId="54" borderId="0" applyNumberFormat="0" applyBorder="0" applyAlignment="0" applyProtection="0"/>
    <xf numFmtId="0" fontId="53" fillId="35" borderId="0" applyNumberFormat="0" applyBorder="0" applyAlignment="0" applyProtection="0"/>
    <xf numFmtId="0" fontId="54" fillId="0" borderId="0" applyNumberFormat="0" applyFill="0" applyBorder="0" applyAlignment="0" applyProtection="0"/>
    <xf numFmtId="0" fontId="40" fillId="55" borderId="31" applyNumberFormat="0" applyFont="0" applyAlignment="0" applyProtection="0"/>
    <xf numFmtId="0" fontId="55" fillId="0" borderId="32" applyNumberFormat="0" applyFill="0" applyAlignment="0" applyProtection="0"/>
    <xf numFmtId="0" fontId="56" fillId="0" borderId="0" applyNumberFormat="0" applyFill="0" applyBorder="0" applyAlignment="0" applyProtection="0"/>
    <xf numFmtId="0" fontId="57" fillId="36" borderId="0" applyNumberFormat="0" applyBorder="0" applyAlignment="0" applyProtection="0"/>
    <xf numFmtId="0" fontId="39" fillId="0" borderId="0"/>
    <xf numFmtId="0" fontId="9" fillId="0" borderId="0"/>
    <xf numFmtId="0" fontId="40" fillId="0" borderId="0"/>
    <xf numFmtId="0" fontId="41" fillId="0" borderId="0"/>
    <xf numFmtId="0" fontId="40" fillId="0" borderId="0"/>
    <xf numFmtId="0" fontId="40" fillId="0" borderId="0"/>
    <xf numFmtId="0" fontId="40" fillId="0" borderId="0"/>
    <xf numFmtId="0" fontId="41" fillId="0" borderId="0"/>
    <xf numFmtId="0" fontId="39" fillId="0" borderId="0"/>
    <xf numFmtId="0" fontId="39" fillId="55" borderId="31" applyNumberFormat="0" applyFont="0" applyAlignment="0" applyProtection="0"/>
    <xf numFmtId="0" fontId="39" fillId="0" borderId="0"/>
    <xf numFmtId="0" fontId="41" fillId="0" borderId="0"/>
    <xf numFmtId="0" fontId="41" fillId="0" borderId="0"/>
    <xf numFmtId="0" fontId="41"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40" fillId="0" borderId="0"/>
    <xf numFmtId="0" fontId="9"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41" fillId="0" borderId="0"/>
    <xf numFmtId="0" fontId="20" fillId="0" borderId="0"/>
    <xf numFmtId="0" fontId="40" fillId="0" borderId="0"/>
    <xf numFmtId="0" fontId="39" fillId="0" borderId="0"/>
    <xf numFmtId="0" fontId="9" fillId="0" borderId="0"/>
    <xf numFmtId="0" fontId="5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6" fillId="21" borderId="0" applyNumberFormat="0" applyBorder="0" applyAlignment="0" applyProtection="0"/>
    <xf numFmtId="0" fontId="9" fillId="23" borderId="0" applyNumberFormat="0" applyBorder="0" applyAlignment="0" applyProtection="0"/>
    <xf numFmtId="0" fontId="36" fillId="25" borderId="0" applyNumberFormat="0" applyBorder="0" applyAlignment="0" applyProtection="0"/>
    <xf numFmtId="0" fontId="36" fillId="33" borderId="0" applyNumberFormat="0" applyBorder="0" applyAlignment="0" applyProtection="0"/>
    <xf numFmtId="0" fontId="9" fillId="0" borderId="0"/>
    <xf numFmtId="0" fontId="9" fillId="0" borderId="0"/>
    <xf numFmtId="0" fontId="9" fillId="0" borderId="0"/>
    <xf numFmtId="0" fontId="41" fillId="0" borderId="0"/>
    <xf numFmtId="0" fontId="41" fillId="0" borderId="0"/>
    <xf numFmtId="165" fontId="9" fillId="0" borderId="0" applyFont="0" applyFill="0" applyBorder="0" applyAlignment="0" applyProtection="0"/>
    <xf numFmtId="0" fontId="9" fillId="0" borderId="0"/>
    <xf numFmtId="0" fontId="41" fillId="0" borderId="0"/>
    <xf numFmtId="0" fontId="41" fillId="0" borderId="0"/>
    <xf numFmtId="0" fontId="41" fillId="0" borderId="0"/>
    <xf numFmtId="0" fontId="40" fillId="0" borderId="0"/>
    <xf numFmtId="0" fontId="9" fillId="0" borderId="0"/>
    <xf numFmtId="0" fontId="41" fillId="0" borderId="0"/>
    <xf numFmtId="0" fontId="9" fillId="0" borderId="0"/>
    <xf numFmtId="0" fontId="41" fillId="0" borderId="0"/>
    <xf numFmtId="0" fontId="20" fillId="0" borderId="0"/>
    <xf numFmtId="0" fontId="20" fillId="0" borderId="0"/>
    <xf numFmtId="0" fontId="59" fillId="0" borderId="0"/>
    <xf numFmtId="0" fontId="9" fillId="0" borderId="0"/>
    <xf numFmtId="0" fontId="20" fillId="0" borderId="0"/>
    <xf numFmtId="0" fontId="41"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59" fillId="0" borderId="0"/>
    <xf numFmtId="0" fontId="9" fillId="0" borderId="0"/>
    <xf numFmtId="0" fontId="9" fillId="0" borderId="0"/>
    <xf numFmtId="0" fontId="37" fillId="0" borderId="0"/>
    <xf numFmtId="0" fontId="20" fillId="0" borderId="0"/>
    <xf numFmtId="0" fontId="20"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38" fillId="0" borderId="0"/>
    <xf numFmtId="0" fontId="63" fillId="0" borderId="33">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4" fillId="0" borderId="0">
      <protection locked="0"/>
    </xf>
    <xf numFmtId="0" fontId="64" fillId="0" borderId="0">
      <protection locked="0"/>
    </xf>
    <xf numFmtId="0" fontId="40" fillId="56" borderId="0" applyNumberFormat="0" applyBorder="0" applyAlignment="0" applyProtection="0"/>
    <xf numFmtId="0" fontId="40" fillId="39"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52" borderId="0" applyNumberFormat="0" applyBorder="0" applyAlignment="0" applyProtection="0"/>
    <xf numFmtId="0" fontId="40" fillId="41" borderId="0" applyNumberFormat="0" applyBorder="0" applyAlignment="0" applyProtection="0"/>
    <xf numFmtId="0" fontId="40" fillId="54" borderId="0" applyNumberFormat="0" applyBorder="0" applyAlignment="0" applyProtection="0"/>
    <xf numFmtId="0" fontId="40" fillId="52" borderId="0" applyNumberFormat="0" applyBorder="0" applyAlignment="0" applyProtection="0"/>
    <xf numFmtId="0" fontId="40" fillId="40" borderId="0" applyNumberFormat="0" applyBorder="0" applyAlignment="0" applyProtection="0"/>
    <xf numFmtId="0" fontId="40" fillId="39" borderId="0" applyNumberFormat="0" applyBorder="0" applyAlignment="0" applyProtection="0"/>
    <xf numFmtId="0" fontId="60" fillId="46" borderId="0" applyNumberFormat="0" applyBorder="0" applyAlignment="0" applyProtection="0"/>
    <xf numFmtId="0" fontId="60" fillId="41" borderId="0" applyNumberFormat="0" applyBorder="0" applyAlignment="0" applyProtection="0"/>
    <xf numFmtId="0" fontId="60" fillId="54" borderId="0" applyNumberFormat="0" applyBorder="0" applyAlignment="0" applyProtection="0"/>
    <xf numFmtId="0" fontId="60" fillId="52" borderId="0" applyNumberFormat="0" applyBorder="0" applyAlignment="0" applyProtection="0"/>
    <xf numFmtId="0" fontId="60" fillId="46"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7" borderId="0" applyNumberFormat="0" applyBorder="0" applyAlignment="0" applyProtection="0"/>
    <xf numFmtId="0" fontId="60" fillId="46" borderId="0" applyNumberFormat="0" applyBorder="0" applyAlignment="0" applyProtection="0"/>
    <xf numFmtId="0" fontId="60" fillId="51" borderId="0" applyNumberFormat="0" applyBorder="0" applyAlignment="0" applyProtection="0"/>
    <xf numFmtId="0" fontId="65" fillId="35" borderId="0" applyNumberFormat="0" applyBorder="0" applyAlignment="0" applyProtection="0"/>
    <xf numFmtId="0" fontId="66" fillId="56" borderId="24" applyNumberFormat="0" applyAlignment="0" applyProtection="0"/>
    <xf numFmtId="0" fontId="67" fillId="53" borderId="30" applyNumberFormat="0" applyAlignment="0" applyProtection="0"/>
    <xf numFmtId="0" fontId="39" fillId="0" borderId="0"/>
    <xf numFmtId="0" fontId="68" fillId="0" borderId="0" applyNumberFormat="0" applyFill="0" applyBorder="0" applyAlignment="0" applyProtection="0"/>
    <xf numFmtId="0" fontId="63" fillId="0" borderId="0">
      <protection locked="0"/>
    </xf>
    <xf numFmtId="0" fontId="63" fillId="0" borderId="0">
      <protection locked="0"/>
    </xf>
    <xf numFmtId="0" fontId="69" fillId="0" borderId="0">
      <protection locked="0"/>
    </xf>
    <xf numFmtId="0" fontId="63" fillId="0" borderId="0">
      <protection locked="0"/>
    </xf>
    <xf numFmtId="0" fontId="63" fillId="0" borderId="0">
      <protection locked="0"/>
    </xf>
    <xf numFmtId="0" fontId="63" fillId="0" borderId="0">
      <protection locked="0"/>
    </xf>
    <xf numFmtId="0" fontId="69" fillId="0" borderId="0">
      <protection locked="0"/>
    </xf>
    <xf numFmtId="0" fontId="70" fillId="36" borderId="0" applyNumberFormat="0" applyBorder="0" applyAlignment="0" applyProtection="0"/>
    <xf numFmtId="0" fontId="71" fillId="0" borderId="34" applyNumberFormat="0" applyFill="0" applyAlignment="0" applyProtection="0"/>
    <xf numFmtId="0" fontId="72" fillId="0" borderId="27" applyNumberFormat="0" applyFill="0" applyAlignment="0" applyProtection="0"/>
    <xf numFmtId="0" fontId="73" fillId="0" borderId="35" applyNumberFormat="0" applyFill="0" applyAlignment="0" applyProtection="0"/>
    <xf numFmtId="0" fontId="73" fillId="0" borderId="0" applyNumberFormat="0" applyFill="0" applyBorder="0" applyAlignment="0" applyProtection="0"/>
    <xf numFmtId="0" fontId="74" fillId="39" borderId="24" applyNumberFormat="0" applyAlignment="0" applyProtection="0"/>
    <xf numFmtId="0" fontId="75" fillId="0" borderId="32" applyNumberFormat="0" applyFill="0" applyAlignment="0" applyProtection="0"/>
    <xf numFmtId="0" fontId="76" fillId="54" borderId="0" applyNumberFormat="0" applyBorder="0" applyAlignment="0" applyProtection="0"/>
    <xf numFmtId="0" fontId="37" fillId="55" borderId="31" applyNumberFormat="0" applyFont="0" applyAlignment="0" applyProtection="0"/>
    <xf numFmtId="0" fontId="77" fillId="56" borderId="25" applyNumberFormat="0" applyAlignment="0" applyProtection="0"/>
    <xf numFmtId="0" fontId="62" fillId="0" borderId="0"/>
    <xf numFmtId="0" fontId="78" fillId="0" borderId="0" applyNumberFormat="0" applyFill="0" applyBorder="0" applyAlignment="0" applyProtection="0"/>
    <xf numFmtId="0" fontId="61" fillId="0" borderId="36" applyNumberFormat="0" applyFill="0" applyAlignment="0" applyProtection="0"/>
    <xf numFmtId="0" fontId="79" fillId="0" borderId="0" applyNumberFormat="0" applyFill="0" applyBorder="0" applyAlignment="0" applyProtection="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20" fillId="0" borderId="0"/>
    <xf numFmtId="0" fontId="40" fillId="0" borderId="0"/>
    <xf numFmtId="0" fontId="40" fillId="0" borderId="0"/>
    <xf numFmtId="0" fontId="39" fillId="0" borderId="0"/>
    <xf numFmtId="0" fontId="37" fillId="0" borderId="0"/>
    <xf numFmtId="0" fontId="41" fillId="58" borderId="0"/>
    <xf numFmtId="0" fontId="39" fillId="0" borderId="0"/>
    <xf numFmtId="0" fontId="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40" fillId="0" borderId="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0" fontId="38" fillId="0" borderId="0"/>
    <xf numFmtId="164"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63" fillId="0" borderId="0">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4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37" fillId="0" borderId="0"/>
    <xf numFmtId="0" fontId="9" fillId="0" borderId="0"/>
    <xf numFmtId="0" fontId="41"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20" fillId="0" borderId="0"/>
    <xf numFmtId="0" fontId="9" fillId="0" borderId="0"/>
    <xf numFmtId="0" fontId="9" fillId="0" borderId="0"/>
    <xf numFmtId="0" fontId="9" fillId="0" borderId="0"/>
    <xf numFmtId="0" fontId="39" fillId="0" borderId="0"/>
    <xf numFmtId="0" fontId="39" fillId="0" borderId="0"/>
    <xf numFmtId="0" fontId="9" fillId="0" borderId="0"/>
    <xf numFmtId="0" fontId="41" fillId="0" borderId="0"/>
    <xf numFmtId="0" fontId="9" fillId="0" borderId="0"/>
    <xf numFmtId="0" fontId="40" fillId="0" borderId="0"/>
    <xf numFmtId="0" fontId="41" fillId="0" borderId="0"/>
    <xf numFmtId="0" fontId="9" fillId="0" borderId="0"/>
    <xf numFmtId="0" fontId="39" fillId="0" borderId="0"/>
    <xf numFmtId="0" fontId="39" fillId="0" borderId="0"/>
    <xf numFmtId="0" fontId="40" fillId="0" borderId="0"/>
    <xf numFmtId="0" fontId="9" fillId="0" borderId="0"/>
    <xf numFmtId="0" fontId="20" fillId="0" borderId="0"/>
    <xf numFmtId="0" fontId="39" fillId="0" borderId="0"/>
    <xf numFmtId="0" fontId="9" fillId="0" borderId="0"/>
    <xf numFmtId="0" fontId="20" fillId="0" borderId="0"/>
    <xf numFmtId="0" fontId="39" fillId="0" borderId="0"/>
    <xf numFmtId="0" fontId="40"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39" fillId="0" borderId="0"/>
    <xf numFmtId="0" fontId="9" fillId="0" borderId="0"/>
    <xf numFmtId="0" fontId="9" fillId="0" borderId="0"/>
    <xf numFmtId="0" fontId="20" fillId="0" borderId="0"/>
    <xf numFmtId="0" fontId="20" fillId="0" borderId="0"/>
    <xf numFmtId="0" fontId="20" fillId="0" borderId="0"/>
    <xf numFmtId="0" fontId="20" fillId="0" borderId="0"/>
    <xf numFmtId="0" fontId="59" fillId="0" borderId="0"/>
    <xf numFmtId="0" fontId="9" fillId="0" borderId="0"/>
    <xf numFmtId="0" fontId="37" fillId="0" borderId="0"/>
    <xf numFmtId="0" fontId="20" fillId="0" borderId="0"/>
    <xf numFmtId="0" fontId="20" fillId="0" borderId="0"/>
    <xf numFmtId="0" fontId="37"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20" fillId="0" borderId="0"/>
    <xf numFmtId="0" fontId="39" fillId="0" borderId="0"/>
    <xf numFmtId="0" fontId="39" fillId="0" borderId="0"/>
    <xf numFmtId="0" fontId="9" fillId="0" borderId="0"/>
    <xf numFmtId="0" fontId="39" fillId="0" borderId="0"/>
    <xf numFmtId="0" fontId="9" fillId="0" borderId="0"/>
    <xf numFmtId="0" fontId="9" fillId="0" borderId="0"/>
    <xf numFmtId="0" fontId="20"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40" fillId="0" borderId="0"/>
    <xf numFmtId="0" fontId="39" fillId="0" borderId="0"/>
    <xf numFmtId="0" fontId="39" fillId="0" borderId="0"/>
    <xf numFmtId="0" fontId="20"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40"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80" fillId="0" borderId="0"/>
    <xf numFmtId="0" fontId="39" fillId="0" borderId="0"/>
    <xf numFmtId="0" fontId="40"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40" fillId="0" borderId="0"/>
    <xf numFmtId="0" fontId="39" fillId="0" borderId="0"/>
    <xf numFmtId="0" fontId="40"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40" fillId="0" borderId="0"/>
    <xf numFmtId="0" fontId="81" fillId="0" borderId="0" applyNumberFormat="0" applyFill="0" applyBorder="0" applyAlignment="0" applyProtection="0">
      <alignment vertical="top"/>
      <protection locked="0"/>
    </xf>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7" fillId="0" borderId="0"/>
    <xf numFmtId="0" fontId="39" fillId="0" borderId="0"/>
    <xf numFmtId="0" fontId="40" fillId="0" borderId="0"/>
    <xf numFmtId="0" fontId="40" fillId="0" borderId="0"/>
    <xf numFmtId="0" fontId="40" fillId="0" borderId="0"/>
    <xf numFmtId="0" fontId="39" fillId="0" borderId="0"/>
    <xf numFmtId="0" fontId="41" fillId="0" borderId="0"/>
    <xf numFmtId="0" fontId="39" fillId="0" borderId="0"/>
    <xf numFmtId="0" fontId="41" fillId="0" borderId="0"/>
    <xf numFmtId="0" fontId="41"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9" fillId="55" borderId="31" applyNumberFormat="0" applyFont="0" applyAlignment="0" applyProtection="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20" fillId="0" borderId="0"/>
    <xf numFmtId="0" fontId="9" fillId="0" borderId="0"/>
    <xf numFmtId="0" fontId="20" fillId="0" borderId="0"/>
    <xf numFmtId="0" fontId="39" fillId="0" borderId="0"/>
    <xf numFmtId="0" fontId="80" fillId="0" borderId="0"/>
    <xf numFmtId="0" fontId="40" fillId="0" borderId="0"/>
    <xf numFmtId="0" fontId="40" fillId="0" borderId="0"/>
    <xf numFmtId="0" fontId="39" fillId="0" borderId="0"/>
    <xf numFmtId="0" fontId="39" fillId="0" borderId="0"/>
    <xf numFmtId="0" fontId="20" fillId="0" borderId="0"/>
    <xf numFmtId="0" fontId="40" fillId="0" borderId="0"/>
    <xf numFmtId="0" fontId="40" fillId="0" borderId="0"/>
    <xf numFmtId="0" fontId="4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37" fillId="0" borderId="0"/>
    <xf numFmtId="0" fontId="37"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59" fillId="0" borderId="0"/>
    <xf numFmtId="0" fontId="40" fillId="0" borderId="0"/>
    <xf numFmtId="0" fontId="9" fillId="0" borderId="0"/>
    <xf numFmtId="0" fontId="5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20" fillId="0" borderId="0"/>
    <xf numFmtId="0" fontId="41" fillId="0" borderId="0"/>
    <xf numFmtId="0" fontId="39" fillId="0" borderId="0"/>
    <xf numFmtId="0" fontId="37" fillId="0" borderId="0"/>
    <xf numFmtId="0" fontId="40"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55" borderId="31"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37" borderId="0" applyNumberFormat="0" applyBorder="0" applyAlignment="0" applyProtection="0"/>
    <xf numFmtId="0" fontId="39" fillId="40" borderId="0" applyNumberFormat="0" applyBorder="0" applyAlignment="0" applyProtection="0"/>
    <xf numFmtId="0" fontId="39" fillId="43" borderId="0" applyNumberFormat="0" applyBorder="0" applyAlignment="0" applyProtection="0"/>
    <xf numFmtId="0" fontId="9" fillId="0" borderId="0"/>
    <xf numFmtId="0" fontId="39" fillId="0" borderId="0"/>
    <xf numFmtId="0" fontId="39" fillId="0" borderId="0"/>
    <xf numFmtId="0" fontId="39" fillId="0" borderId="0"/>
    <xf numFmtId="0" fontId="39" fillId="55" borderId="31" applyNumberFormat="0" applyFont="0" applyAlignment="0" applyProtection="0"/>
    <xf numFmtId="165" fontId="3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40" fillId="0" borderId="0"/>
    <xf numFmtId="0" fontId="3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39" fillId="0" borderId="0"/>
    <xf numFmtId="0" fontId="39" fillId="0" borderId="0"/>
    <xf numFmtId="0" fontId="41"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39" fillId="0" borderId="0"/>
    <xf numFmtId="0" fontId="9" fillId="0" borderId="0"/>
    <xf numFmtId="0" fontId="9" fillId="0" borderId="0"/>
    <xf numFmtId="0" fontId="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8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2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3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39" fillId="0" borderId="0"/>
    <xf numFmtId="0" fontId="40" fillId="0" borderId="0"/>
    <xf numFmtId="0" fontId="40" fillId="0" borderId="0"/>
    <xf numFmtId="0" fontId="40" fillId="0" borderId="0"/>
    <xf numFmtId="0" fontId="39" fillId="0" borderId="0"/>
    <xf numFmtId="0" fontId="39" fillId="0" borderId="0"/>
    <xf numFmtId="0" fontId="40"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40"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0" borderId="0"/>
    <xf numFmtId="0" fontId="37"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41" fillId="0" borderId="0"/>
    <xf numFmtId="0" fontId="9" fillId="0" borderId="0"/>
    <xf numFmtId="0" fontId="9" fillId="0" borderId="0"/>
    <xf numFmtId="0" fontId="4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59" fillId="0" borderId="0"/>
    <xf numFmtId="0" fontId="40" fillId="0" borderId="0"/>
    <xf numFmtId="0" fontId="9" fillId="0" borderId="0"/>
    <xf numFmtId="0" fontId="20" fillId="0" borderId="0"/>
    <xf numFmtId="0" fontId="5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20" fillId="0" borderId="0"/>
    <xf numFmtId="0" fontId="9" fillId="0" borderId="0"/>
    <xf numFmtId="0" fontId="9" fillId="0" borderId="0"/>
    <xf numFmtId="0" fontId="41"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9" fillId="0" borderId="0"/>
    <xf numFmtId="0" fontId="39" fillId="0" borderId="0"/>
    <xf numFmtId="0" fontId="9" fillId="0" borderId="0"/>
    <xf numFmtId="0" fontId="39" fillId="0" borderId="0"/>
    <xf numFmtId="0" fontId="9" fillId="0" borderId="0"/>
    <xf numFmtId="0" fontId="9" fillId="0" borderId="0"/>
    <xf numFmtId="0" fontId="3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20" fillId="0" borderId="0"/>
    <xf numFmtId="0" fontId="20"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39" fillId="0" borderId="0"/>
    <xf numFmtId="0" fontId="39"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9" fillId="0" borderId="0"/>
    <xf numFmtId="0" fontId="83" fillId="0" borderId="0"/>
    <xf numFmtId="0" fontId="83" fillId="0" borderId="0"/>
    <xf numFmtId="0" fontId="39" fillId="0" borderId="0"/>
    <xf numFmtId="0" fontId="48" fillId="0" borderId="0" applyNumberFormat="0" applyFill="0" applyBorder="0" applyProtection="0"/>
    <xf numFmtId="0" fontId="39" fillId="0" borderId="0"/>
    <xf numFmtId="0" fontId="83" fillId="0" borderId="0"/>
    <xf numFmtId="0" fontId="46" fillId="0" borderId="26" applyNumberFormat="0" applyFill="0" applyProtection="0"/>
    <xf numFmtId="0" fontId="90" fillId="0" borderId="0">
      <protection locked="0"/>
    </xf>
    <xf numFmtId="0" fontId="83" fillId="0" borderId="0"/>
    <xf numFmtId="0" fontId="39" fillId="0" borderId="0"/>
    <xf numFmtId="0" fontId="43" fillId="60" borderId="24" applyNumberFormat="0" applyProtection="0"/>
    <xf numFmtId="0" fontId="39" fillId="68" borderId="0" applyNumberFormat="0" applyBorder="0" applyProtection="0"/>
    <xf numFmtId="0" fontId="83" fillId="0" borderId="0"/>
    <xf numFmtId="0" fontId="39" fillId="0" borderId="0"/>
    <xf numFmtId="0" fontId="39" fillId="0" borderId="0"/>
    <xf numFmtId="0" fontId="39" fillId="0" borderId="0"/>
    <xf numFmtId="0" fontId="39" fillId="0" borderId="0"/>
    <xf numFmtId="0" fontId="90" fillId="0" borderId="0">
      <protection locked="0"/>
    </xf>
    <xf numFmtId="0" fontId="83" fillId="0" borderId="0"/>
    <xf numFmtId="0" fontId="42" fillId="75" borderId="0" applyNumberFormat="0" applyBorder="0" applyProtection="0"/>
    <xf numFmtId="0" fontId="39" fillId="61" borderId="31" applyNumberFormat="0" applyProtection="0"/>
    <xf numFmtId="0" fontId="50" fillId="81" borderId="30" applyNumberFormat="0" applyProtection="0"/>
    <xf numFmtId="0" fontId="39" fillId="0" borderId="0"/>
    <xf numFmtId="0" fontId="90" fillId="0" borderId="0">
      <protection locked="0"/>
    </xf>
    <xf numFmtId="0" fontId="83" fillId="0" borderId="0"/>
    <xf numFmtId="0" fontId="94" fillId="0" borderId="27" applyNumberFormat="0" applyFill="0" applyProtection="0"/>
    <xf numFmtId="0" fontId="83" fillId="0" borderId="0"/>
    <xf numFmtId="0" fontId="39" fillId="0" borderId="0"/>
    <xf numFmtId="0" fontId="83" fillId="0" borderId="0"/>
    <xf numFmtId="0" fontId="39" fillId="60" borderId="0" applyNumberFormat="0" applyBorder="0" applyProtection="0"/>
    <xf numFmtId="0" fontId="39" fillId="66" borderId="0" applyNumberFormat="0" applyBorder="0" applyProtection="0"/>
    <xf numFmtId="0" fontId="39" fillId="0" borderId="0"/>
    <xf numFmtId="0" fontId="39" fillId="71" borderId="0" applyNumberFormat="0" applyBorder="0" applyProtection="0"/>
    <xf numFmtId="0" fontId="39" fillId="0" borderId="0"/>
    <xf numFmtId="0" fontId="39" fillId="0" borderId="0"/>
    <xf numFmtId="0" fontId="84" fillId="73" borderId="0" applyNumberFormat="0" applyBorder="0" applyProtection="0"/>
    <xf numFmtId="0" fontId="39" fillId="0" borderId="0"/>
    <xf numFmtId="0" fontId="39" fillId="0" borderId="0"/>
    <xf numFmtId="0" fontId="96" fillId="60" borderId="24" applyNumberFormat="0" applyProtection="0"/>
    <xf numFmtId="0" fontId="83" fillId="0" borderId="0"/>
    <xf numFmtId="0" fontId="39" fillId="0" borderId="0"/>
    <xf numFmtId="0" fontId="83" fillId="0" borderId="0"/>
    <xf numFmtId="0" fontId="39" fillId="0" borderId="0"/>
    <xf numFmtId="0" fontId="83" fillId="0" borderId="0"/>
    <xf numFmtId="0" fontId="39" fillId="0" borderId="0"/>
    <xf numFmtId="0" fontId="83" fillId="60" borderId="0" applyNumberFormat="0" applyBorder="0" applyProtection="0"/>
    <xf numFmtId="0" fontId="83" fillId="0" borderId="0"/>
    <xf numFmtId="0" fontId="83" fillId="0" borderId="0"/>
    <xf numFmtId="0" fontId="39" fillId="70" borderId="0" applyNumberFormat="0" applyBorder="0" applyProtection="0"/>
    <xf numFmtId="0" fontId="39" fillId="0" borderId="0"/>
    <xf numFmtId="0" fontId="39" fillId="0" borderId="0"/>
    <xf numFmtId="0" fontId="98" fillId="69" borderId="0" applyNumberFormat="0" applyBorder="0" applyProtection="0"/>
    <xf numFmtId="0" fontId="38" fillId="0" borderId="0"/>
    <xf numFmtId="0" fontId="90" fillId="0" borderId="0">
      <protection locked="0"/>
    </xf>
    <xf numFmtId="0" fontId="87" fillId="59" borderId="24" applyNumberFormat="0" applyProtection="0"/>
    <xf numFmtId="0" fontId="83" fillId="0" borderId="0"/>
    <xf numFmtId="0" fontId="90" fillId="0" borderId="0">
      <protection locked="0"/>
    </xf>
    <xf numFmtId="0" fontId="39" fillId="0" borderId="0"/>
    <xf numFmtId="0" fontId="51" fillId="0" borderId="0" applyNumberFormat="0" applyFill="0" applyBorder="0" applyProtection="0"/>
    <xf numFmtId="0" fontId="83" fillId="60" borderId="0" applyNumberFormat="0" applyBorder="0" applyProtection="0"/>
    <xf numFmtId="0" fontId="83" fillId="0" borderId="0"/>
    <xf numFmtId="0" fontId="45" fillId="67" borderId="24" applyNumberFormat="0" applyProtection="0"/>
    <xf numFmtId="0" fontId="39" fillId="65" borderId="0" applyNumberFormat="0" applyBorder="0" applyProtection="0"/>
    <xf numFmtId="0" fontId="39" fillId="0" borderId="0"/>
    <xf numFmtId="0" fontId="52" fillId="69" borderId="0" applyNumberFormat="0" applyBorder="0" applyProtection="0"/>
    <xf numFmtId="0" fontId="83" fillId="0" borderId="0"/>
    <xf numFmtId="0" fontId="39" fillId="0" borderId="0"/>
    <xf numFmtId="0" fontId="53" fillId="64" borderId="0" applyNumberFormat="0" applyBorder="0" applyProtection="0"/>
    <xf numFmtId="0" fontId="83" fillId="0" borderId="0"/>
    <xf numFmtId="0" fontId="39" fillId="0" borderId="0"/>
    <xf numFmtId="0" fontId="95" fillId="0" borderId="0" applyNumberFormat="0" applyFill="0" applyBorder="0" applyProtection="0"/>
    <xf numFmtId="0" fontId="39" fillId="0" borderId="0"/>
    <xf numFmtId="0" fontId="39" fillId="0" borderId="0"/>
    <xf numFmtId="0" fontId="84" fillId="73" borderId="0" applyNumberFormat="0" applyBorder="0" applyProtection="0"/>
    <xf numFmtId="0" fontId="83" fillId="0" borderId="0"/>
    <xf numFmtId="0" fontId="82" fillId="0" borderId="0" applyNumberFormat="0" applyFill="0" applyBorder="0" applyProtection="0"/>
    <xf numFmtId="0" fontId="39" fillId="0" borderId="0"/>
    <xf numFmtId="0" fontId="83" fillId="0" borderId="0"/>
    <xf numFmtId="0" fontId="83" fillId="0" borderId="0"/>
    <xf numFmtId="0" fontId="39" fillId="61" borderId="31" applyNumberFormat="0" applyProtection="0"/>
    <xf numFmtId="0" fontId="39" fillId="0" borderId="0"/>
    <xf numFmtId="0" fontId="83" fillId="0" borderId="0"/>
    <xf numFmtId="0" fontId="83" fillId="0" borderId="0"/>
    <xf numFmtId="0" fontId="39" fillId="72" borderId="0" applyNumberFormat="0" applyBorder="0" applyProtection="0"/>
    <xf numFmtId="0" fontId="83" fillId="0" borderId="0"/>
    <xf numFmtId="0" fontId="83" fillId="0" borderId="0"/>
    <xf numFmtId="0" fontId="49" fillId="0" borderId="29" applyNumberFormat="0" applyFill="0" applyProtection="0"/>
    <xf numFmtId="0" fontId="84" fillId="78" borderId="0" applyNumberFormat="0" applyBorder="0" applyProtection="0"/>
    <xf numFmtId="0" fontId="39" fillId="0" borderId="0"/>
    <xf numFmtId="0" fontId="83" fillId="67" borderId="0" applyNumberFormat="0" applyBorder="0" applyProtection="0"/>
    <xf numFmtId="9" fontId="39" fillId="0" borderId="0" applyFill="0" applyBorder="0" applyProtection="0"/>
    <xf numFmtId="0" fontId="39" fillId="0" borderId="0"/>
    <xf numFmtId="0" fontId="39" fillId="0" borderId="0"/>
    <xf numFmtId="0" fontId="42" fillId="73" borderId="0" applyNumberFormat="0" applyBorder="0" applyProtection="0"/>
    <xf numFmtId="0" fontId="39" fillId="0" borderId="0"/>
    <xf numFmtId="0" fontId="38" fillId="0" borderId="0"/>
    <xf numFmtId="0" fontId="90" fillId="0" borderId="0">
      <protection locked="0"/>
    </xf>
    <xf numFmtId="0" fontId="42" fillId="77" borderId="0" applyNumberFormat="0" applyBorder="0" applyProtection="0"/>
    <xf numFmtId="0" fontId="99" fillId="59" borderId="25" applyNumberFormat="0" applyProtection="0"/>
    <xf numFmtId="0" fontId="39" fillId="61" borderId="31" applyNumberFormat="0" applyProtection="0"/>
    <xf numFmtId="9" fontId="39" fillId="0" borderId="0" applyFill="0" applyBorder="0" applyProtection="0"/>
    <xf numFmtId="0" fontId="83" fillId="0" borderId="0"/>
    <xf numFmtId="0" fontId="39" fillId="0" borderId="0"/>
    <xf numFmtId="0" fontId="39" fillId="0" borderId="0"/>
    <xf numFmtId="0" fontId="39" fillId="0" borderId="0"/>
    <xf numFmtId="0" fontId="101" fillId="0" borderId="36" applyNumberFormat="0" applyFill="0" applyProtection="0"/>
    <xf numFmtId="0" fontId="55" fillId="0" borderId="32" applyNumberFormat="0" applyFill="0" applyProtection="0"/>
    <xf numFmtId="0" fontId="83" fillId="0" borderId="0"/>
    <xf numFmtId="0" fontId="42" fillId="75" borderId="0" applyNumberFormat="0" applyBorder="0" applyProtection="0"/>
    <xf numFmtId="0" fontId="103" fillId="0" borderId="0">
      <protection locked="0"/>
    </xf>
    <xf numFmtId="0" fontId="90" fillId="0" borderId="0">
      <protection locked="0"/>
    </xf>
    <xf numFmtId="0" fontId="83" fillId="0" borderId="0"/>
    <xf numFmtId="0" fontId="38" fillId="0" borderId="0"/>
    <xf numFmtId="0" fontId="39" fillId="0" borderId="0"/>
    <xf numFmtId="0" fontId="44" fillId="67" borderId="25" applyNumberFormat="0" applyProtection="0"/>
    <xf numFmtId="0" fontId="83" fillId="0" borderId="0"/>
    <xf numFmtId="0" fontId="83" fillId="0" borderId="0"/>
    <xf numFmtId="0" fontId="83" fillId="67" borderId="0" applyNumberFormat="0" applyBorder="0" applyProtection="0"/>
    <xf numFmtId="0" fontId="39" fillId="0" borderId="0"/>
    <xf numFmtId="0" fontId="39" fillId="0" borderId="0"/>
    <xf numFmtId="0" fontId="88" fillId="81" borderId="30" applyNumberFormat="0" applyProtection="0"/>
    <xf numFmtId="0" fontId="39" fillId="0" borderId="0"/>
    <xf numFmtId="0" fontId="84" fillId="68" borderId="0" applyNumberFormat="0" applyBorder="0" applyProtection="0"/>
    <xf numFmtId="0" fontId="83" fillId="0" borderId="0"/>
    <xf numFmtId="0" fontId="102" fillId="0" borderId="0" applyNumberFormat="0" applyFill="0" applyBorder="0" applyProtection="0"/>
    <xf numFmtId="0" fontId="39" fillId="0" borderId="0"/>
    <xf numFmtId="0" fontId="83" fillId="0" borderId="0"/>
    <xf numFmtId="0" fontId="83" fillId="0" borderId="0"/>
    <xf numFmtId="0" fontId="80" fillId="0" borderId="0"/>
    <xf numFmtId="0" fontId="83" fillId="0" borderId="0"/>
    <xf numFmtId="0" fontId="97" fillId="0" borderId="32" applyNumberFormat="0" applyFill="0" applyProtection="0"/>
    <xf numFmtId="0" fontId="42" fillId="76" borderId="0" applyNumberFormat="0" applyBorder="0" applyProtection="0"/>
    <xf numFmtId="0" fontId="39" fillId="0" borderId="0"/>
    <xf numFmtId="0" fontId="85" fillId="0" borderId="0"/>
    <xf numFmtId="0" fontId="39" fillId="0" borderId="0"/>
    <xf numFmtId="0" fontId="39" fillId="0" borderId="0"/>
    <xf numFmtId="0" fontId="39" fillId="0" borderId="0"/>
    <xf numFmtId="0" fontId="39" fillId="0" borderId="0"/>
    <xf numFmtId="0" fontId="39" fillId="0" borderId="0"/>
    <xf numFmtId="0" fontId="84" fillId="77" borderId="0" applyNumberFormat="0" applyBorder="0" applyProtection="0"/>
    <xf numFmtId="0" fontId="39" fillId="0" borderId="0"/>
    <xf numFmtId="0" fontId="83" fillId="0" borderId="0"/>
    <xf numFmtId="0" fontId="84" fillId="69" borderId="0" applyNumberFormat="0" applyBorder="0" applyProtection="0"/>
    <xf numFmtId="0" fontId="91" fillId="0" borderId="0">
      <protection locked="0"/>
    </xf>
    <xf numFmtId="0" fontId="38" fillId="0" borderId="0"/>
    <xf numFmtId="0" fontId="38" fillId="0" borderId="0"/>
    <xf numFmtId="0" fontId="39" fillId="0" borderId="0"/>
    <xf numFmtId="0" fontId="42" fillId="78" borderId="0" applyNumberFormat="0" applyBorder="0" applyProtection="0"/>
    <xf numFmtId="0" fontId="86" fillId="64" borderId="0" applyNumberFormat="0" applyBorder="0" applyProtection="0"/>
    <xf numFmtId="0" fontId="83" fillId="0" borderId="0"/>
    <xf numFmtId="0" fontId="83" fillId="59" borderId="0" applyNumberFormat="0" applyBorder="0" applyProtection="0"/>
    <xf numFmtId="0" fontId="83" fillId="69" borderId="0" applyNumberFormat="0" applyBorder="0" applyProtection="0"/>
    <xf numFmtId="0" fontId="83" fillId="0" borderId="0"/>
    <xf numFmtId="0" fontId="84" fillId="80" borderId="0" applyNumberFormat="0" applyBorder="0" applyProtection="0"/>
    <xf numFmtId="0" fontId="39" fillId="0" borderId="0"/>
    <xf numFmtId="0" fontId="39" fillId="0" borderId="0"/>
    <xf numFmtId="0" fontId="39" fillId="0" borderId="0"/>
    <xf numFmtId="0" fontId="39" fillId="0" borderId="0"/>
    <xf numFmtId="0" fontId="39" fillId="0" borderId="0"/>
    <xf numFmtId="0" fontId="83" fillId="0" borderId="0"/>
    <xf numFmtId="0" fontId="39" fillId="63" borderId="0" applyNumberFormat="0" applyBorder="0" applyProtection="0"/>
    <xf numFmtId="0" fontId="38" fillId="0" borderId="0"/>
    <xf numFmtId="0" fontId="83" fillId="0" borderId="0"/>
    <xf numFmtId="0" fontId="83" fillId="62" borderId="0" applyNumberFormat="0" applyBorder="0" applyProtection="0"/>
    <xf numFmtId="0" fontId="83" fillId="0" borderId="0"/>
    <xf numFmtId="0" fontId="39" fillId="0" borderId="0"/>
    <xf numFmtId="0" fontId="83" fillId="0" borderId="0"/>
    <xf numFmtId="0" fontId="39" fillId="0" borderId="0"/>
    <xf numFmtId="166" fontId="39" fillId="0" borderId="0" applyFill="0" applyBorder="0" applyProtection="0"/>
    <xf numFmtId="0" fontId="47" fillId="0" borderId="27" applyNumberFormat="0" applyFill="0" applyProtection="0"/>
    <xf numFmtId="0" fontId="56" fillId="0" borderId="0" applyNumberFormat="0" applyFill="0" applyBorder="0" applyProtection="0"/>
    <xf numFmtId="0" fontId="83" fillId="0" borderId="0"/>
    <xf numFmtId="0" fontId="92" fillId="65" borderId="0" applyNumberFormat="0" applyBorder="0" applyProtection="0"/>
    <xf numFmtId="0" fontId="39" fillId="0" borderId="0"/>
    <xf numFmtId="0" fontId="39" fillId="0" borderId="0"/>
    <xf numFmtId="0" fontId="83" fillId="0" borderId="0"/>
    <xf numFmtId="0" fontId="83" fillId="0" borderId="0"/>
    <xf numFmtId="0" fontId="91" fillId="0" borderId="0">
      <protection locked="0"/>
    </xf>
    <xf numFmtId="0" fontId="42" fillId="73" borderId="0" applyNumberFormat="0" applyBorder="0" applyProtection="0"/>
    <xf numFmtId="0" fontId="83" fillId="0" borderId="0"/>
    <xf numFmtId="0" fontId="39" fillId="0" borderId="0"/>
    <xf numFmtId="0" fontId="39" fillId="0" borderId="0"/>
    <xf numFmtId="0" fontId="39" fillId="64" borderId="0" applyNumberFormat="0" applyBorder="0" applyProtection="0"/>
    <xf numFmtId="0" fontId="83" fillId="0" borderId="0"/>
    <xf numFmtId="0" fontId="39" fillId="0" borderId="0"/>
    <xf numFmtId="0" fontId="39" fillId="0" borderId="0"/>
    <xf numFmtId="0" fontId="83" fillId="0" borderId="0"/>
    <xf numFmtId="0" fontId="39" fillId="0" borderId="0"/>
    <xf numFmtId="0" fontId="83" fillId="0" borderId="0"/>
    <xf numFmtId="0" fontId="39" fillId="0" borderId="0"/>
    <xf numFmtId="0" fontId="83" fillId="0" borderId="0"/>
    <xf numFmtId="0" fontId="83" fillId="0" borderId="0"/>
    <xf numFmtId="0" fontId="80" fillId="0" borderId="0"/>
    <xf numFmtId="0" fontId="39" fillId="0" borderId="0"/>
    <xf numFmtId="0" fontId="83" fillId="0" borderId="0"/>
    <xf numFmtId="0" fontId="83" fillId="0" borderId="0"/>
    <xf numFmtId="0" fontId="39" fillId="0" borderId="0"/>
    <xf numFmtId="0" fontId="84" fillId="67" borderId="0" applyNumberFormat="0" applyBorder="0" applyProtection="0"/>
    <xf numFmtId="0" fontId="39" fillId="0" borderId="0"/>
    <xf numFmtId="0" fontId="85" fillId="0" borderId="0"/>
    <xf numFmtId="0" fontId="39" fillId="0" borderId="0"/>
    <xf numFmtId="0" fontId="84" fillId="73" borderId="0" applyNumberFormat="0" applyBorder="0" applyProtection="0"/>
    <xf numFmtId="0" fontId="83" fillId="60" borderId="0" applyNumberFormat="0" applyBorder="0" applyProtection="0"/>
    <xf numFmtId="0" fontId="39" fillId="0" borderId="0"/>
    <xf numFmtId="0" fontId="39" fillId="0" borderId="0"/>
    <xf numFmtId="0" fontId="83" fillId="61" borderId="0" applyNumberFormat="0" applyBorder="0" applyProtection="0"/>
    <xf numFmtId="0" fontId="39" fillId="0" borderId="0"/>
    <xf numFmtId="0" fontId="83" fillId="0" borderId="0"/>
    <xf numFmtId="0" fontId="42" fillId="80" borderId="0" applyNumberFormat="0" applyBorder="0" applyProtection="0"/>
    <xf numFmtId="0" fontId="83" fillId="59" borderId="0" applyNumberFormat="0" applyBorder="0" applyProtection="0"/>
    <xf numFmtId="0" fontId="42" fillId="71" borderId="0" applyNumberFormat="0" applyBorder="0" applyProtection="0"/>
    <xf numFmtId="0" fontId="83" fillId="0" borderId="0"/>
    <xf numFmtId="0" fontId="39" fillId="0" borderId="0"/>
    <xf numFmtId="9" fontId="39" fillId="0" borderId="0" applyFill="0" applyBorder="0" applyProtection="0"/>
    <xf numFmtId="0" fontId="83" fillId="0" borderId="0"/>
    <xf numFmtId="0" fontId="39" fillId="0" borderId="0"/>
    <xf numFmtId="0" fontId="39" fillId="0" borderId="0"/>
    <xf numFmtId="0" fontId="38" fillId="0" borderId="0"/>
    <xf numFmtId="0" fontId="39" fillId="0" borderId="0"/>
    <xf numFmtId="0" fontId="39" fillId="0" borderId="0"/>
    <xf numFmtId="0" fontId="42" fillId="68" borderId="0" applyNumberFormat="0" applyBorder="0" applyProtection="0"/>
    <xf numFmtId="0" fontId="39" fillId="0" borderId="0"/>
    <xf numFmtId="0" fontId="39" fillId="0" borderId="0"/>
    <xf numFmtId="0" fontId="54" fillId="0" borderId="0" applyNumberFormat="0" applyFill="0" applyBorder="0" applyProtection="0"/>
    <xf numFmtId="0" fontId="39" fillId="0" borderId="0"/>
    <xf numFmtId="0" fontId="89" fillId="0" borderId="0" applyNumberFormat="0" applyFill="0" applyBorder="0" applyProtection="0"/>
    <xf numFmtId="0" fontId="39" fillId="0" borderId="0"/>
    <xf numFmtId="0" fontId="83" fillId="0" borderId="0"/>
    <xf numFmtId="0" fontId="83" fillId="0" borderId="0"/>
    <xf numFmtId="0" fontId="39" fillId="0" borderId="0"/>
    <xf numFmtId="0" fontId="39" fillId="0" borderId="0"/>
    <xf numFmtId="0" fontId="83" fillId="0" borderId="0"/>
    <xf numFmtId="0" fontId="39" fillId="0" borderId="0"/>
    <xf numFmtId="0" fontId="83" fillId="0" borderId="0"/>
    <xf numFmtId="0" fontId="83" fillId="0" borderId="0"/>
    <xf numFmtId="0" fontId="39" fillId="0" borderId="0"/>
    <xf numFmtId="0" fontId="90" fillId="0" borderId="0">
      <protection locked="0"/>
    </xf>
    <xf numFmtId="0" fontId="39" fillId="70" borderId="0" applyNumberFormat="0" applyBorder="0" applyProtection="0"/>
    <xf numFmtId="0" fontId="83" fillId="68" borderId="0" applyNumberFormat="0" applyBorder="0" applyProtection="0"/>
    <xf numFmtId="0" fontId="39" fillId="0" borderId="0"/>
    <xf numFmtId="0" fontId="39" fillId="0" borderId="0"/>
    <xf numFmtId="166" fontId="39" fillId="0" borderId="0" applyFill="0" applyBorder="0" applyProtection="0"/>
    <xf numFmtId="0" fontId="39" fillId="0" borderId="0"/>
    <xf numFmtId="0" fontId="83" fillId="0" borderId="0"/>
    <xf numFmtId="0" fontId="39" fillId="0" borderId="0"/>
    <xf numFmtId="0" fontId="103" fillId="0" borderId="0">
      <protection locked="0"/>
    </xf>
    <xf numFmtId="9" fontId="39" fillId="0" borderId="0" applyFill="0" applyBorder="0" applyProtection="0"/>
    <xf numFmtId="0" fontId="93" fillId="0" borderId="34" applyNumberFormat="0" applyFill="0" applyProtection="0"/>
    <xf numFmtId="0" fontId="39" fillId="0" borderId="0"/>
    <xf numFmtId="0" fontId="90" fillId="0" borderId="0">
      <protection locked="0"/>
    </xf>
    <xf numFmtId="0" fontId="39" fillId="0" borderId="0"/>
    <xf numFmtId="0" fontId="48" fillId="0" borderId="28" applyNumberFormat="0" applyFill="0" applyProtection="0"/>
    <xf numFmtId="0" fontId="83" fillId="0" borderId="0"/>
    <xf numFmtId="0" fontId="39" fillId="0" borderId="0"/>
    <xf numFmtId="0" fontId="84" fillId="79" borderId="0" applyNumberFormat="0" applyBorder="0" applyProtection="0"/>
    <xf numFmtId="0" fontId="39" fillId="0" borderId="0"/>
    <xf numFmtId="0" fontId="100" fillId="0" borderId="0" applyNumberFormat="0" applyFill="0" applyBorder="0" applyProtection="0"/>
    <xf numFmtId="0" fontId="38" fillId="0" borderId="0"/>
    <xf numFmtId="0" fontId="83" fillId="0" borderId="0"/>
    <xf numFmtId="0" fontId="83" fillId="0" borderId="0"/>
    <xf numFmtId="0" fontId="83" fillId="70" borderId="0" applyNumberFormat="0" applyBorder="0" applyProtection="0"/>
    <xf numFmtId="0" fontId="83" fillId="0" borderId="0"/>
    <xf numFmtId="0" fontId="84" fillId="60" borderId="0" applyNumberFormat="0" applyBorder="0" applyProtection="0"/>
    <xf numFmtId="0" fontId="95" fillId="0" borderId="35" applyNumberFormat="0" applyFill="0" applyProtection="0"/>
    <xf numFmtId="0" fontId="84" fillId="73" borderId="0" applyNumberFormat="0" applyBorder="0" applyProtection="0"/>
    <xf numFmtId="0" fontId="39" fillId="62" borderId="0" applyNumberFormat="0" applyBorder="0" applyProtection="0"/>
    <xf numFmtId="0" fontId="57" fillId="65" borderId="0" applyNumberFormat="0" applyBorder="0" applyProtection="0"/>
    <xf numFmtId="0" fontId="42" fillId="74" borderId="0" applyNumberFormat="0" applyBorder="0" applyProtection="0"/>
    <xf numFmtId="0" fontId="83" fillId="0" borderId="0"/>
    <xf numFmtId="0" fontId="83" fillId="0" borderId="0"/>
    <xf numFmtId="0" fontId="39" fillId="0" borderId="0"/>
    <xf numFmtId="0" fontId="39" fillId="0" borderId="0"/>
    <xf numFmtId="0" fontId="39" fillId="66" borderId="0" applyNumberFormat="0" applyBorder="0" applyProtection="0"/>
    <xf numFmtId="0" fontId="42" fillId="82" borderId="0" applyNumberFormat="0" applyBorder="0" applyProtection="0"/>
    <xf numFmtId="0" fontId="90" fillId="0" borderId="0">
      <protection locked="0"/>
    </xf>
    <xf numFmtId="0" fontId="90" fillId="0" borderId="33">
      <protection locked="0"/>
    </xf>
    <xf numFmtId="0" fontId="83" fillId="0" borderId="0"/>
    <xf numFmtId="0" fontId="82" fillId="0" borderId="0" applyNumberFormat="0" applyFill="0" applyBorder="0" applyAlignment="0" applyProtection="0">
      <alignment vertical="top"/>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0" fillId="0" borderId="0"/>
    <xf numFmtId="0" fontId="40" fillId="0" borderId="0"/>
    <xf numFmtId="0" fontId="40" fillId="0" borderId="0"/>
    <xf numFmtId="0" fontId="40" fillId="0" borderId="0"/>
    <xf numFmtId="0" fontId="40"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9" fillId="0" borderId="0"/>
    <xf numFmtId="0" fontId="39" fillId="0" borderId="0"/>
    <xf numFmtId="0" fontId="9" fillId="0" borderId="0"/>
    <xf numFmtId="0"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9" fillId="0" borderId="0"/>
    <xf numFmtId="0" fontId="9" fillId="0" borderId="0"/>
    <xf numFmtId="0" fontId="9" fillId="0" borderId="0"/>
    <xf numFmtId="0" fontId="81"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39" fillId="0" borderId="0" applyFont="0" applyFill="0" applyBorder="0" applyAlignment="0" applyProtection="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2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0" fillId="0" borderId="0" applyFont="0" applyFill="0" applyBorder="0" applyAlignment="0" applyProtection="0"/>
    <xf numFmtId="0" fontId="9" fillId="0" borderId="0"/>
    <xf numFmtId="0" fontId="37"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9" borderId="2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42"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29" borderId="0" applyNumberFormat="0" applyBorder="0" applyAlignment="0" applyProtection="0"/>
    <xf numFmtId="0" fontId="36" fillId="47"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26" fillId="4" borderId="0" applyNumberFormat="0" applyBorder="0" applyAlignment="0" applyProtection="0"/>
    <xf numFmtId="0" fontId="30" fillId="7" borderId="18" applyNumberFormat="0" applyAlignment="0" applyProtection="0"/>
    <xf numFmtId="0" fontId="32" fillId="8" borderId="21" applyNumberFormat="0" applyAlignment="0" applyProtection="0"/>
    <xf numFmtId="0" fontId="34" fillId="0" borderId="0" applyNumberFormat="0" applyFill="0" applyBorder="0" applyAlignment="0" applyProtection="0"/>
    <xf numFmtId="0" fontId="25" fillId="3" borderId="0" applyNumberFormat="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8" fillId="6" borderId="18" applyNumberFormat="0" applyAlignment="0" applyProtection="0"/>
    <xf numFmtId="0" fontId="31" fillId="0" borderId="20" applyNumberFormat="0" applyFill="0" applyAlignment="0" applyProtection="0"/>
    <xf numFmtId="0" fontId="27" fillId="5" borderId="0" applyNumberFormat="0" applyBorder="0" applyAlignment="0" applyProtection="0"/>
    <xf numFmtId="0" fontId="29" fillId="7" borderId="19" applyNumberFormat="0" applyAlignment="0" applyProtection="0"/>
    <xf numFmtId="0" fontId="21" fillId="0" borderId="0" applyNumberFormat="0" applyFill="0" applyBorder="0" applyAlignment="0" applyProtection="0"/>
    <xf numFmtId="0" fontId="35" fillId="0" borderId="23" applyNumberFormat="0" applyFill="0" applyAlignment="0" applyProtection="0"/>
    <xf numFmtId="0" fontId="33" fillId="0" borderId="0" applyNumberFormat="0" applyFill="0" applyBorder="0" applyAlignment="0" applyProtection="0"/>
    <xf numFmtId="0" fontId="9" fillId="0" borderId="0"/>
    <xf numFmtId="0" fontId="41" fillId="0" borderId="0"/>
    <xf numFmtId="0" fontId="39" fillId="0" borderId="0"/>
    <xf numFmtId="0" fontId="39" fillId="0" borderId="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39" fillId="9" borderId="22" applyNumberFormat="0" applyFont="0" applyAlignment="0" applyProtection="0"/>
    <xf numFmtId="0" fontId="8" fillId="0" borderId="0"/>
    <xf numFmtId="0" fontId="8"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104" fillId="0" borderId="0"/>
    <xf numFmtId="0" fontId="105" fillId="0" borderId="0">
      <alignment horizontal="left"/>
    </xf>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xf numFmtId="0" fontId="6" fillId="0" borderId="0"/>
    <xf numFmtId="0" fontId="6" fillId="0" borderId="0"/>
    <xf numFmtId="0" fontId="5" fillId="0" borderId="0"/>
    <xf numFmtId="0" fontId="5" fillId="0" borderId="0"/>
    <xf numFmtId="0" fontId="4" fillId="0" borderId="0"/>
    <xf numFmtId="0" fontId="4" fillId="9" borderId="22"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cellStyleXfs>
  <cellXfs count="413">
    <xf numFmtId="0" fontId="0" fillId="0" borderId="0" xfId="0"/>
    <xf numFmtId="3" fontId="17" fillId="2" borderId="1" xfId="0" applyNumberFormat="1" applyFont="1" applyFill="1" applyBorder="1" applyAlignment="1">
      <alignment horizontal="left" vertical="top" wrapText="1"/>
    </xf>
    <xf numFmtId="3" fontId="18" fillId="2" borderId="1" xfId="0" applyNumberFormat="1" applyFont="1" applyFill="1" applyBorder="1" applyAlignment="1">
      <alignment horizontal="left" vertical="top" wrapText="1"/>
    </xf>
    <xf numFmtId="3" fontId="17" fillId="2" borderId="1" xfId="0" applyNumberFormat="1" applyFont="1" applyFill="1" applyBorder="1" applyAlignment="1">
      <alignment vertical="top" wrapText="1"/>
    </xf>
    <xf numFmtId="3" fontId="17" fillId="2" borderId="7"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173" fontId="17" fillId="2" borderId="1" xfId="0" applyNumberFormat="1" applyFont="1" applyFill="1" applyBorder="1" applyAlignment="1">
      <alignment vertical="top" wrapText="1"/>
    </xf>
    <xf numFmtId="173" fontId="14" fillId="2" borderId="1" xfId="0" applyNumberFormat="1" applyFont="1" applyFill="1" applyBorder="1" applyAlignment="1">
      <alignment horizontal="left" vertical="top" wrapText="1"/>
    </xf>
    <xf numFmtId="173" fontId="18" fillId="2" borderId="1"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0" fontId="110" fillId="2" borderId="0" xfId="0" applyFont="1" applyFill="1" applyAlignment="1">
      <alignment wrapText="1"/>
    </xf>
    <xf numFmtId="0" fontId="110" fillId="2" borderId="0" xfId="0" applyFont="1" applyFill="1" applyAlignment="1">
      <alignment horizontal="center" wrapText="1"/>
    </xf>
    <xf numFmtId="3" fontId="110" fillId="2" borderId="0" xfId="0" applyNumberFormat="1" applyFont="1" applyFill="1" applyAlignment="1">
      <alignment wrapText="1"/>
    </xf>
    <xf numFmtId="0" fontId="11" fillId="2" borderId="0" xfId="0" applyFont="1" applyFill="1" applyAlignment="1">
      <alignment wrapText="1"/>
    </xf>
    <xf numFmtId="3" fontId="0" fillId="2" borderId="0" xfId="0" applyNumberFormat="1" applyFill="1" applyAlignment="1">
      <alignment vertical="top" wrapText="1"/>
    </xf>
    <xf numFmtId="3" fontId="16" fillId="2" borderId="0" xfId="0" applyNumberFormat="1" applyFont="1" applyFill="1" applyAlignment="1">
      <alignment vertical="top" wrapText="1"/>
    </xf>
    <xf numFmtId="3" fontId="12" fillId="2" borderId="0" xfId="0" applyNumberFormat="1" applyFont="1" applyFill="1" applyBorder="1" applyAlignment="1">
      <alignment vertical="top" wrapText="1"/>
    </xf>
    <xf numFmtId="174" fontId="0" fillId="2" borderId="0" xfId="0" applyNumberFormat="1" applyFill="1" applyAlignment="1">
      <alignment vertical="top" wrapText="1"/>
    </xf>
    <xf numFmtId="3" fontId="10" fillId="2" borderId="0" xfId="0" applyNumberFormat="1" applyFont="1" applyFill="1" applyAlignment="1">
      <alignment horizontal="left" vertical="top" wrapText="1"/>
    </xf>
    <xf numFmtId="1" fontId="14" fillId="2" borderId="0" xfId="0" applyNumberFormat="1" applyFont="1" applyFill="1" applyAlignment="1">
      <alignment horizontal="left" vertical="top" wrapText="1"/>
    </xf>
    <xf numFmtId="3" fontId="10" fillId="2" borderId="0" xfId="0" applyNumberFormat="1" applyFont="1" applyFill="1" applyAlignment="1">
      <alignment horizontal="center" vertical="top" wrapText="1"/>
    </xf>
    <xf numFmtId="3" fontId="14" fillId="2" borderId="0" xfId="0" applyNumberFormat="1" applyFont="1" applyFill="1" applyAlignment="1">
      <alignment horizontal="left" vertical="top" wrapText="1"/>
    </xf>
    <xf numFmtId="173" fontId="14" fillId="2" borderId="0" xfId="0" applyNumberFormat="1" applyFont="1" applyFill="1" applyAlignment="1">
      <alignment horizontal="left" vertical="top" wrapText="1"/>
    </xf>
    <xf numFmtId="49" fontId="10" fillId="2" borderId="0" xfId="0" applyNumberFormat="1" applyFont="1" applyFill="1" applyAlignment="1">
      <alignment horizontal="left" vertical="top" wrapText="1"/>
    </xf>
    <xf numFmtId="1" fontId="10" fillId="2" borderId="0" xfId="0" applyNumberFormat="1" applyFont="1" applyFill="1" applyAlignment="1">
      <alignment horizontal="left" vertical="top" wrapText="1"/>
    </xf>
    <xf numFmtId="4" fontId="12" fillId="2" borderId="0" xfId="0" applyNumberFormat="1" applyFont="1" applyFill="1" applyBorder="1" applyAlignment="1">
      <alignment vertical="top" wrapText="1"/>
    </xf>
    <xf numFmtId="3" fontId="10" fillId="2" borderId="0" xfId="0" applyNumberFormat="1" applyFont="1" applyFill="1" applyBorder="1" applyAlignment="1">
      <alignment horizontal="left" vertical="top" wrapText="1"/>
    </xf>
    <xf numFmtId="4" fontId="13" fillId="2" borderId="1" xfId="0" applyNumberFormat="1" applyFont="1" applyFill="1" applyBorder="1" applyAlignment="1">
      <alignment horizontal="center" vertical="top" wrapText="1"/>
    </xf>
    <xf numFmtId="1" fontId="18" fillId="2" borderId="1" xfId="0" applyNumberFormat="1" applyFont="1" applyFill="1" applyBorder="1" applyAlignment="1">
      <alignment horizontal="left" vertical="top" wrapText="1"/>
    </xf>
    <xf numFmtId="3" fontId="15" fillId="2" borderId="0" xfId="0" applyNumberFormat="1" applyFont="1" applyFill="1" applyAlignment="1">
      <alignment vertical="top" wrapText="1"/>
    </xf>
    <xf numFmtId="3" fontId="0" fillId="2" borderId="0" xfId="0" applyNumberFormat="1" applyFont="1" applyFill="1" applyAlignment="1">
      <alignment vertical="top" wrapText="1"/>
    </xf>
    <xf numFmtId="4" fontId="14" fillId="2" borderId="1" xfId="0" applyNumberFormat="1" applyFont="1" applyFill="1" applyBorder="1" applyAlignment="1">
      <alignment horizontal="center" vertical="top" wrapText="1"/>
    </xf>
    <xf numFmtId="3" fontId="109" fillId="2" borderId="1" xfId="0" applyNumberFormat="1" applyFont="1" applyFill="1" applyBorder="1" applyAlignment="1">
      <alignment horizontal="center" vertical="top" wrapText="1"/>
    </xf>
    <xf numFmtId="3" fontId="18" fillId="2" borderId="1" xfId="0" applyNumberFormat="1" applyFont="1" applyFill="1" applyBorder="1" applyAlignment="1">
      <alignment vertical="top" wrapText="1"/>
    </xf>
    <xf numFmtId="173" fontId="18" fillId="2" borderId="1" xfId="0" applyNumberFormat="1" applyFont="1" applyFill="1" applyBorder="1" applyAlignment="1">
      <alignment vertical="top" wrapText="1"/>
    </xf>
    <xf numFmtId="4" fontId="10"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19" fillId="2" borderId="0" xfId="0" applyNumberFormat="1" applyFont="1" applyFill="1" applyAlignment="1">
      <alignment vertical="top" wrapText="1"/>
    </xf>
    <xf numFmtId="1" fontId="16" fillId="2" borderId="0" xfId="0" applyNumberFormat="1" applyFont="1" applyFill="1" applyAlignment="1">
      <alignment vertical="top" wrapText="1"/>
    </xf>
    <xf numFmtId="173" fontId="16"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174" fontId="14" fillId="2" borderId="8" xfId="0" applyNumberFormat="1" applyFont="1" applyFill="1" applyBorder="1" applyAlignment="1">
      <alignment horizontal="center" vertical="top" wrapText="1"/>
    </xf>
    <xf numFmtId="174" fontId="14" fillId="2" borderId="1" xfId="0" applyNumberFormat="1" applyFont="1" applyFill="1" applyBorder="1" applyAlignment="1">
      <alignment horizontal="center" vertical="top" wrapText="1"/>
    </xf>
    <xf numFmtId="4" fontId="0" fillId="2" borderId="0" xfId="0" applyNumberFormat="1" applyFill="1" applyAlignment="1">
      <alignment vertical="top" wrapText="1"/>
    </xf>
    <xf numFmtId="172" fontId="10" fillId="2" borderId="0" xfId="0" applyNumberFormat="1" applyFont="1" applyFill="1" applyAlignment="1">
      <alignment horizontal="center" vertical="top" wrapText="1"/>
    </xf>
    <xf numFmtId="4" fontId="10"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10" fillId="2" borderId="0" xfId="0" applyNumberFormat="1" applyFont="1" applyFill="1" applyAlignment="1">
      <alignment horizontal="center" vertical="top" wrapText="1"/>
    </xf>
    <xf numFmtId="168" fontId="10" fillId="2" borderId="1" xfId="0" applyNumberFormat="1" applyFont="1" applyFill="1" applyBorder="1" applyAlignment="1">
      <alignment horizontal="center" vertical="top" wrapText="1"/>
    </xf>
    <xf numFmtId="175" fontId="10"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2" fillId="2" borderId="2" xfId="0" applyNumberFormat="1" applyFont="1" applyFill="1" applyBorder="1" applyAlignment="1">
      <alignment vertical="top" wrapText="1"/>
    </xf>
    <xf numFmtId="3" fontId="12" fillId="2" borderId="3" xfId="0" applyNumberFormat="1" applyFont="1" applyFill="1" applyBorder="1" applyAlignment="1">
      <alignment vertical="top" wrapText="1"/>
    </xf>
    <xf numFmtId="3" fontId="12" fillId="2" borderId="4" xfId="0" applyNumberFormat="1" applyFont="1" applyFill="1" applyBorder="1" applyAlignment="1">
      <alignment vertical="top" wrapText="1"/>
    </xf>
    <xf numFmtId="3" fontId="12" fillId="2" borderId="1" xfId="0" applyNumberFormat="1" applyFont="1" applyFill="1" applyBorder="1" applyAlignment="1">
      <alignment horizontal="center" vertical="top" wrapText="1"/>
    </xf>
    <xf numFmtId="3" fontId="14" fillId="2" borderId="1" xfId="0" applyNumberFormat="1" applyFont="1" applyFill="1" applyBorder="1" applyAlignment="1">
      <alignment vertical="top" wrapText="1"/>
    </xf>
    <xf numFmtId="3" fontId="14" fillId="2" borderId="1" xfId="0" applyNumberFormat="1" applyFont="1" applyFill="1" applyBorder="1" applyAlignment="1">
      <alignment horizontal="center" vertical="top" wrapText="1"/>
    </xf>
    <xf numFmtId="0" fontId="11" fillId="2" borderId="0" xfId="0" applyFont="1" applyFill="1" applyAlignment="1"/>
    <xf numFmtId="3" fontId="11" fillId="2" borderId="0" xfId="0" applyNumberFormat="1" applyFont="1" applyFill="1" applyAlignment="1"/>
    <xf numFmtId="0" fontId="110" fillId="2" borderId="0" xfId="0" applyFont="1" applyFill="1"/>
    <xf numFmtId="3" fontId="110" fillId="2" borderId="0" xfId="0" applyNumberFormat="1" applyFont="1" applyFill="1"/>
    <xf numFmtId="0" fontId="110" fillId="2" borderId="1" xfId="0" applyFont="1" applyFill="1" applyBorder="1" applyAlignment="1">
      <alignment horizontal="center" wrapText="1"/>
    </xf>
    <xf numFmtId="0" fontId="110" fillId="2" borderId="1" xfId="0" applyFont="1" applyFill="1" applyBorder="1"/>
    <xf numFmtId="3" fontId="110" fillId="2" borderId="1" xfId="0" applyNumberFormat="1" applyFont="1" applyFill="1" applyBorder="1"/>
    <xf numFmtId="4" fontId="110" fillId="2" borderId="1" xfId="0" applyNumberFormat="1" applyFont="1" applyFill="1" applyBorder="1"/>
    <xf numFmtId="3" fontId="11" fillId="2" borderId="1" xfId="0" applyNumberFormat="1" applyFont="1" applyFill="1" applyBorder="1"/>
    <xf numFmtId="3" fontId="110" fillId="2" borderId="1" xfId="0" applyNumberFormat="1" applyFont="1" applyFill="1" applyBorder="1" applyAlignment="1">
      <alignment horizontal="center" vertical="center" wrapText="1"/>
    </xf>
    <xf numFmtId="3" fontId="110" fillId="2" borderId="1" xfId="0" applyNumberFormat="1" applyFont="1" applyFill="1" applyBorder="1" applyAlignment="1">
      <alignment horizontal="center" wrapText="1"/>
    </xf>
    <xf numFmtId="3" fontId="11" fillId="2" borderId="0" xfId="0" applyNumberFormat="1" applyFont="1" applyFill="1" applyAlignment="1">
      <alignment wrapText="1"/>
    </xf>
    <xf numFmtId="167" fontId="110" fillId="2" borderId="0" xfId="0" applyNumberFormat="1" applyFont="1" applyFill="1" applyAlignment="1">
      <alignment wrapText="1"/>
    </xf>
    <xf numFmtId="4" fontId="110" fillId="2" borderId="0" xfId="0" applyNumberFormat="1" applyFont="1" applyFill="1" applyAlignment="1">
      <alignment wrapText="1"/>
    </xf>
    <xf numFmtId="167" fontId="13"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1" fontId="14" fillId="2" borderId="1" xfId="0" applyNumberFormat="1" applyFont="1" applyFill="1" applyBorder="1" applyAlignment="1">
      <alignment horizontal="left" vertical="top" wrapText="1"/>
    </xf>
    <xf numFmtId="0" fontId="110" fillId="2" borderId="1" xfId="0" applyFont="1" applyFill="1" applyBorder="1" applyAlignment="1">
      <alignment horizontal="center" vertical="center" wrapText="1"/>
    </xf>
    <xf numFmtId="3" fontId="13" fillId="2" borderId="0" xfId="0" applyNumberFormat="1" applyFont="1" applyFill="1" applyBorder="1" applyAlignment="1">
      <alignment vertical="top" wrapText="1"/>
    </xf>
    <xf numFmtId="3" fontId="13" fillId="2" borderId="0" xfId="0" applyNumberFormat="1" applyFont="1" applyFill="1" applyBorder="1" applyAlignment="1">
      <alignment horizontal="center" vertical="top" wrapText="1"/>
    </xf>
    <xf numFmtId="3" fontId="12" fillId="2" borderId="0" xfId="0" applyNumberFormat="1" applyFont="1" applyFill="1" applyBorder="1" applyAlignment="1">
      <alignment horizontal="right" vertical="top" wrapText="1"/>
    </xf>
    <xf numFmtId="170" fontId="10" fillId="2" borderId="0" xfId="0" applyNumberFormat="1" applyFont="1" applyFill="1" applyAlignment="1">
      <alignment horizontal="left" vertical="top" wrapText="1"/>
    </xf>
    <xf numFmtId="169" fontId="10" fillId="2" borderId="0" xfId="0" applyNumberFormat="1" applyFont="1" applyFill="1" applyAlignment="1">
      <alignment horizontal="center" vertical="top" wrapText="1"/>
    </xf>
    <xf numFmtId="171" fontId="10" fillId="2" borderId="0" xfId="0" applyNumberFormat="1" applyFont="1" applyFill="1" applyAlignment="1">
      <alignment horizontal="center" vertical="top" wrapText="1"/>
    </xf>
    <xf numFmtId="167" fontId="14" fillId="2" borderId="1" xfId="0" applyNumberFormat="1" applyFont="1" applyFill="1" applyBorder="1" applyAlignment="1">
      <alignment horizontal="center" vertical="top" wrapText="1"/>
    </xf>
    <xf numFmtId="174" fontId="14" fillId="2" borderId="7" xfId="0" applyNumberFormat="1" applyFont="1" applyFill="1" applyBorder="1" applyAlignment="1">
      <alignment horizontal="center" vertical="top" wrapText="1"/>
    </xf>
    <xf numFmtId="1" fontId="14" fillId="2" borderId="10" xfId="0" applyNumberFormat="1" applyFont="1" applyFill="1" applyBorder="1" applyAlignment="1">
      <alignment horizontal="left" vertical="top" wrapText="1"/>
    </xf>
    <xf numFmtId="1" fontId="14" fillId="2" borderId="9" xfId="0" applyNumberFormat="1" applyFont="1" applyFill="1" applyBorder="1" applyAlignment="1">
      <alignment horizontal="left" vertical="top" wrapText="1"/>
    </xf>
    <xf numFmtId="1" fontId="14" fillId="2" borderId="11" xfId="0" applyNumberFormat="1" applyFont="1" applyFill="1" applyBorder="1" applyAlignment="1">
      <alignment horizontal="left" vertical="top" wrapText="1"/>
    </xf>
    <xf numFmtId="49" fontId="106" fillId="2" borderId="1" xfId="0" applyNumberFormat="1" applyFont="1" applyFill="1" applyBorder="1" applyAlignment="1">
      <alignment vertical="top" wrapText="1"/>
    </xf>
    <xf numFmtId="174" fontId="106" fillId="2" borderId="1" xfId="0" applyNumberFormat="1"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174" fontId="17" fillId="2" borderId="1" xfId="0" applyNumberFormat="1" applyFont="1" applyFill="1" applyBorder="1" applyAlignment="1">
      <alignment horizontal="center" vertical="top" wrapText="1"/>
    </xf>
    <xf numFmtId="3" fontId="108" fillId="2" borderId="1" xfId="0" applyNumberFormat="1" applyFont="1" applyFill="1" applyBorder="1" applyAlignment="1">
      <alignment horizontal="center" vertical="top" wrapText="1"/>
    </xf>
    <xf numFmtId="49" fontId="14" fillId="2" borderId="1" xfId="0" applyNumberFormat="1"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9" fontId="17" fillId="2" borderId="1" xfId="0" applyNumberFormat="1" applyFont="1" applyFill="1" applyBorder="1" applyAlignment="1">
      <alignment vertical="top" wrapText="1"/>
    </xf>
    <xf numFmtId="174" fontId="14" fillId="2" borderId="1" xfId="0" applyNumberFormat="1" applyFont="1" applyFill="1" applyBorder="1" applyAlignment="1">
      <alignment vertical="top" wrapText="1"/>
    </xf>
    <xf numFmtId="174" fontId="14" fillId="2" borderId="0" xfId="0" applyNumberFormat="1" applyFont="1" applyFill="1" applyBorder="1" applyAlignment="1">
      <alignment horizontal="center" vertical="top" wrapText="1"/>
    </xf>
    <xf numFmtId="3" fontId="14" fillId="2" borderId="0" xfId="0" applyNumberFormat="1" applyFont="1" applyFill="1" applyBorder="1" applyAlignment="1">
      <alignment horizontal="left" vertical="top" wrapText="1"/>
    </xf>
    <xf numFmtId="1" fontId="17" fillId="2" borderId="0" xfId="0" applyNumberFormat="1" applyFont="1" applyFill="1" applyBorder="1" applyAlignment="1">
      <alignment horizontal="left" vertical="top" wrapText="1"/>
    </xf>
    <xf numFmtId="3" fontId="17" fillId="2" borderId="0" xfId="0" applyNumberFormat="1" applyFont="1" applyFill="1" applyBorder="1" applyAlignment="1">
      <alignment vertical="top" wrapText="1"/>
    </xf>
    <xf numFmtId="4" fontId="14" fillId="2" borderId="0" xfId="0" applyNumberFormat="1" applyFont="1" applyFill="1" applyBorder="1" applyAlignment="1">
      <alignment horizontal="center" vertical="top" wrapText="1"/>
    </xf>
    <xf numFmtId="173" fontId="17" fillId="2" borderId="0" xfId="0" applyNumberFormat="1" applyFont="1" applyFill="1" applyBorder="1" applyAlignment="1">
      <alignment vertical="top" wrapText="1"/>
    </xf>
    <xf numFmtId="49" fontId="14" fillId="2" borderId="0" xfId="0" applyNumberFormat="1" applyFont="1" applyFill="1" applyBorder="1" applyAlignment="1">
      <alignment horizontal="left" vertical="top" wrapText="1"/>
    </xf>
    <xf numFmtId="1" fontId="14" fillId="2" borderId="0" xfId="0" applyNumberFormat="1" applyFont="1" applyFill="1" applyBorder="1" applyAlignment="1">
      <alignment horizontal="left" vertical="top" wrapText="1"/>
    </xf>
    <xf numFmtId="173" fontId="17" fillId="2" borderId="0" xfId="0" applyNumberFormat="1" applyFont="1" applyFill="1" applyBorder="1" applyAlignment="1">
      <alignment horizontal="left" vertical="top" wrapText="1"/>
    </xf>
    <xf numFmtId="49" fontId="14" fillId="2" borderId="0" xfId="0" applyNumberFormat="1" applyFont="1" applyFill="1" applyBorder="1" applyAlignment="1">
      <alignment horizontal="center" vertical="top" wrapText="1"/>
    </xf>
    <xf numFmtId="167" fontId="17" fillId="2" borderId="0" xfId="0" applyNumberFormat="1" applyFont="1" applyFill="1" applyBorder="1" applyAlignment="1">
      <alignment vertical="top" wrapText="1"/>
    </xf>
    <xf numFmtId="167" fontId="14" fillId="2" borderId="0" xfId="0" applyNumberFormat="1" applyFont="1" applyFill="1" applyBorder="1" applyAlignment="1">
      <alignment horizontal="center" vertical="top" wrapText="1"/>
    </xf>
    <xf numFmtId="4" fontId="14" fillId="2" borderId="0" xfId="0" applyNumberFormat="1" applyFont="1" applyFill="1" applyBorder="1" applyAlignment="1">
      <alignment horizontal="left" vertical="top" wrapText="1"/>
    </xf>
    <xf numFmtId="3" fontId="14" fillId="2" borderId="1" xfId="0" applyNumberFormat="1" applyFont="1" applyFill="1" applyBorder="1" applyAlignment="1">
      <alignment horizontal="center" vertical="top" wrapText="1"/>
    </xf>
    <xf numFmtId="3" fontId="12" fillId="2" borderId="1" xfId="0" applyNumberFormat="1" applyFont="1" applyFill="1" applyBorder="1" applyAlignment="1">
      <alignment vertical="top" wrapText="1"/>
    </xf>
    <xf numFmtId="175" fontId="10"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left" vertical="top" wrapText="1"/>
    </xf>
    <xf numFmtId="4" fontId="10" fillId="2" borderId="1" xfId="0" applyNumberFormat="1" applyFont="1" applyFill="1" applyBorder="1" applyAlignment="1">
      <alignment horizontal="left" vertical="top" wrapText="1"/>
    </xf>
    <xf numFmtId="174" fontId="14" fillId="2" borderId="1" xfId="0" applyNumberFormat="1" applyFont="1" applyFill="1" applyBorder="1" applyAlignment="1">
      <alignment horizontal="left" vertical="top" wrapText="1"/>
    </xf>
    <xf numFmtId="3" fontId="10"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6" fillId="2" borderId="1" xfId="0" applyNumberFormat="1" applyFont="1" applyFill="1" applyBorder="1" applyAlignment="1">
      <alignment horizontal="left" vertical="top" wrapText="1"/>
    </xf>
    <xf numFmtId="3" fontId="106" fillId="2" borderId="1" xfId="0" applyNumberFormat="1" applyFont="1" applyFill="1" applyBorder="1" applyAlignment="1">
      <alignment vertical="top" wrapText="1"/>
    </xf>
    <xf numFmtId="49" fontId="14" fillId="2" borderId="1" xfId="0" applyNumberFormat="1" applyFont="1" applyFill="1" applyBorder="1" applyAlignment="1">
      <alignment vertical="top" wrapText="1"/>
    </xf>
    <xf numFmtId="3" fontId="107" fillId="2" borderId="1" xfId="0" applyNumberFormat="1" applyFont="1" applyFill="1" applyBorder="1" applyAlignment="1">
      <alignment horizontal="left" vertical="top" wrapText="1"/>
    </xf>
    <xf numFmtId="168" fontId="14" fillId="2" borderId="1"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168" fontId="13"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10" fillId="2" borderId="1" xfId="0" applyNumberFormat="1" applyFont="1" applyFill="1" applyBorder="1" applyAlignment="1">
      <alignment horizontal="left" vertical="top" wrapText="1"/>
    </xf>
    <xf numFmtId="175" fontId="10" fillId="2" borderId="1" xfId="0" applyNumberFormat="1" applyFont="1" applyFill="1" applyBorder="1" applyAlignment="1">
      <alignment horizontal="left" vertical="top" wrapText="1"/>
    </xf>
    <xf numFmtId="173" fontId="106"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3" fillId="2" borderId="1" xfId="0" applyNumberFormat="1" applyFont="1" applyFill="1" applyBorder="1" applyAlignment="1">
      <alignment horizontal="left" vertical="top" wrapText="1"/>
    </xf>
    <xf numFmtId="0" fontId="111" fillId="2" borderId="0" xfId="0" applyFont="1" applyFill="1" applyAlignment="1">
      <alignment vertical="top" wrapText="1"/>
    </xf>
    <xf numFmtId="4" fontId="111" fillId="2" borderId="0" xfId="0" applyNumberFormat="1" applyFont="1" applyFill="1" applyAlignment="1">
      <alignment vertical="top" wrapText="1"/>
    </xf>
    <xf numFmtId="0" fontId="110" fillId="2" borderId="0" xfId="0" applyFont="1" applyFill="1" applyAlignment="1">
      <alignment horizontal="center" vertical="top" wrapText="1"/>
    </xf>
    <xf numFmtId="4" fontId="110" fillId="2" borderId="0" xfId="0" applyNumberFormat="1" applyFont="1" applyFill="1" applyAlignment="1">
      <alignment horizontal="center" vertical="top" wrapText="1"/>
    </xf>
    <xf numFmtId="0" fontId="110" fillId="2" borderId="0" xfId="0" applyFont="1" applyFill="1" applyAlignment="1">
      <alignment vertical="top"/>
    </xf>
    <xf numFmtId="0" fontId="111" fillId="2" borderId="0" xfId="0" applyFont="1" applyFill="1" applyAlignment="1">
      <alignment horizontal="center" vertical="top" wrapText="1"/>
    </xf>
    <xf numFmtId="0" fontId="10" fillId="2" borderId="1" xfId="0" applyFont="1" applyFill="1" applyBorder="1" applyAlignment="1">
      <alignment horizontal="center" vertical="top"/>
    </xf>
    <xf numFmtId="4" fontId="10" fillId="2" borderId="1" xfId="0" applyNumberFormat="1" applyFont="1" applyFill="1" applyBorder="1" applyAlignment="1">
      <alignment horizontal="center" vertical="top"/>
    </xf>
    <xf numFmtId="0" fontId="115" fillId="2" borderId="1" xfId="0" applyFont="1" applyFill="1" applyBorder="1" applyAlignment="1">
      <alignment horizontal="center" vertical="top" wrapText="1"/>
    </xf>
    <xf numFmtId="0" fontId="115" fillId="2" borderId="1" xfId="0" applyFont="1" applyFill="1" applyBorder="1" applyAlignment="1">
      <alignment horizontal="left" vertical="top" wrapText="1"/>
    </xf>
    <xf numFmtId="4" fontId="115" fillId="2" borderId="1" xfId="0" applyNumberFormat="1" applyFont="1" applyFill="1" applyBorder="1" applyAlignment="1">
      <alignment horizontal="center" vertical="top" wrapText="1"/>
    </xf>
    <xf numFmtId="0" fontId="110"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0" fontId="115" fillId="2" borderId="1" xfId="0" applyFont="1" applyFill="1" applyBorder="1" applyAlignment="1">
      <alignment vertical="top" wrapText="1"/>
    </xf>
    <xf numFmtId="4" fontId="116" fillId="2" borderId="1" xfId="0" applyNumberFormat="1" applyFont="1" applyFill="1" applyBorder="1" applyAlignment="1">
      <alignment horizontal="center" vertical="top"/>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4" fontId="10" fillId="2" borderId="1" xfId="38879" applyNumberFormat="1" applyFont="1" applyFill="1" applyBorder="1" applyAlignment="1">
      <alignment horizontal="center" vertical="center" wrapText="1"/>
    </xf>
    <xf numFmtId="0" fontId="115" fillId="2" borderId="7" xfId="0" applyNumberFormat="1" applyFont="1" applyFill="1" applyBorder="1" applyAlignment="1">
      <alignment horizontal="left" vertical="top" wrapText="1"/>
    </xf>
    <xf numFmtId="0" fontId="115" fillId="2" borderId="7" xfId="0" applyFont="1" applyFill="1" applyBorder="1" applyAlignment="1">
      <alignment horizontal="center" vertical="top" wrapText="1"/>
    </xf>
    <xf numFmtId="0" fontId="115" fillId="2" borderId="7" xfId="0" applyFont="1" applyFill="1" applyBorder="1" applyAlignment="1">
      <alignment horizontal="left" vertical="top" wrapText="1"/>
    </xf>
    <xf numFmtId="0" fontId="115" fillId="2" borderId="1" xfId="0" applyNumberFormat="1" applyFont="1" applyFill="1" applyBorder="1" applyAlignment="1">
      <alignment horizontal="left" vertical="top" wrapText="1"/>
    </xf>
    <xf numFmtId="0" fontId="116" fillId="2" borderId="7" xfId="1373" applyFont="1" applyFill="1" applyBorder="1" applyAlignment="1">
      <alignment horizontal="center" vertical="top" wrapText="1"/>
    </xf>
    <xf numFmtId="0" fontId="110" fillId="2" borderId="1" xfId="0" applyFont="1" applyFill="1" applyBorder="1" applyAlignment="1">
      <alignment vertical="top" wrapText="1"/>
    </xf>
    <xf numFmtId="0" fontId="115" fillId="2" borderId="0" xfId="0" applyFont="1" applyFill="1" applyBorder="1" applyAlignment="1">
      <alignment horizontal="left" vertical="top" wrapText="1"/>
    </xf>
    <xf numFmtId="0" fontId="10" fillId="2" borderId="1" xfId="0" applyFont="1" applyFill="1" applyBorder="1" applyAlignment="1">
      <alignment horizontal="justify" vertical="top" wrapText="1"/>
    </xf>
    <xf numFmtId="0" fontId="116" fillId="2" borderId="7" xfId="0" applyFont="1" applyFill="1" applyBorder="1" applyAlignment="1">
      <alignment vertical="top"/>
    </xf>
    <xf numFmtId="0" fontId="116" fillId="2" borderId="7" xfId="0" applyFont="1" applyFill="1" applyBorder="1" applyAlignment="1">
      <alignment vertical="top" wrapText="1"/>
    </xf>
    <xf numFmtId="0" fontId="10" fillId="2" borderId="7" xfId="0" applyFont="1" applyFill="1" applyBorder="1" applyAlignment="1">
      <alignment horizontal="center" vertical="top" wrapText="1"/>
    </xf>
    <xf numFmtId="0" fontId="10" fillId="2" borderId="7" xfId="0" applyFont="1" applyFill="1" applyBorder="1" applyAlignment="1">
      <alignment horizontal="left" vertical="top" wrapText="1"/>
    </xf>
    <xf numFmtId="0" fontId="115" fillId="2" borderId="7" xfId="1373" applyFont="1" applyFill="1" applyBorder="1" applyAlignment="1">
      <alignment horizontal="center" vertical="top" wrapText="1"/>
    </xf>
    <xf numFmtId="0" fontId="10" fillId="2" borderId="12" xfId="0" applyFont="1" applyFill="1" applyBorder="1" applyAlignment="1">
      <alignment horizontal="left" vertical="top" wrapText="1"/>
    </xf>
    <xf numFmtId="0" fontId="10" fillId="2" borderId="8" xfId="38879" applyFont="1" applyFill="1" applyBorder="1" applyAlignment="1">
      <alignment horizontal="center" vertical="top" wrapText="1"/>
    </xf>
    <xf numFmtId="4" fontId="10" fillId="2" borderId="8" xfId="38879" applyNumberFormat="1" applyFont="1" applyFill="1" applyBorder="1" applyAlignment="1">
      <alignment horizontal="center" vertical="top" wrapText="1"/>
    </xf>
    <xf numFmtId="4" fontId="110" fillId="2" borderId="1" xfId="0" applyNumberFormat="1" applyFont="1" applyFill="1" applyBorder="1" applyAlignment="1">
      <alignment vertical="top" wrapText="1"/>
    </xf>
    <xf numFmtId="0" fontId="116" fillId="2" borderId="37" xfId="0" applyFont="1" applyFill="1" applyBorder="1" applyAlignment="1">
      <alignment vertical="top"/>
    </xf>
    <xf numFmtId="0" fontId="116" fillId="2" borderId="37" xfId="0" applyFont="1" applyFill="1" applyBorder="1" applyAlignment="1">
      <alignment vertical="top" wrapText="1"/>
    </xf>
    <xf numFmtId="0" fontId="10" fillId="2" borderId="8" xfId="0" applyFont="1" applyFill="1" applyBorder="1" applyAlignment="1">
      <alignment horizontal="center" vertical="top" wrapText="1"/>
    </xf>
    <xf numFmtId="0" fontId="10" fillId="2" borderId="0" xfId="0" applyFont="1" applyFill="1" applyBorder="1" applyAlignment="1">
      <alignment horizontal="left" vertical="top" wrapText="1"/>
    </xf>
    <xf numFmtId="0" fontId="115" fillId="2" borderId="37" xfId="1373" applyFont="1" applyFill="1" applyBorder="1" applyAlignment="1">
      <alignment horizontal="center" vertical="top" wrapText="1"/>
    </xf>
    <xf numFmtId="0" fontId="10" fillId="2" borderId="2" xfId="0" applyFont="1" applyFill="1" applyBorder="1" applyAlignment="1">
      <alignment horizontal="left" vertical="top" wrapText="1"/>
    </xf>
    <xf numFmtId="0" fontId="116" fillId="2" borderId="8" xfId="0" applyFont="1" applyFill="1" applyBorder="1" applyAlignment="1">
      <alignment vertical="top"/>
    </xf>
    <xf numFmtId="0" fontId="116" fillId="2" borderId="8" xfId="0" applyFont="1" applyFill="1" applyBorder="1" applyAlignment="1">
      <alignment vertical="top" wrapText="1"/>
    </xf>
    <xf numFmtId="0" fontId="10" fillId="2" borderId="6" xfId="0" applyFont="1" applyFill="1" applyBorder="1" applyAlignment="1">
      <alignment horizontal="left" vertical="top" wrapText="1"/>
    </xf>
    <xf numFmtId="0" fontId="115" fillId="2" borderId="8" xfId="1373" applyFont="1" applyFill="1" applyBorder="1" applyAlignment="1">
      <alignment horizontal="center" vertical="top" wrapText="1"/>
    </xf>
    <xf numFmtId="0" fontId="10" fillId="2" borderId="9" xfId="0" applyFont="1" applyFill="1" applyBorder="1" applyAlignment="1">
      <alignment horizontal="left" vertical="top" wrapText="1"/>
    </xf>
    <xf numFmtId="0" fontId="10" fillId="2" borderId="1" xfId="38879" applyFont="1" applyFill="1" applyBorder="1" applyAlignment="1">
      <alignment horizontal="center" vertical="top" wrapText="1"/>
    </xf>
    <xf numFmtId="4" fontId="10" fillId="2" borderId="1" xfId="38879" applyNumberFormat="1" applyFont="1" applyFill="1" applyBorder="1" applyAlignment="1">
      <alignment horizontal="center" vertical="top" wrapText="1"/>
    </xf>
    <xf numFmtId="0" fontId="10" fillId="2" borderId="37" xfId="0" applyFont="1" applyFill="1" applyBorder="1" applyAlignment="1">
      <alignment horizontal="center" vertical="top" wrapText="1"/>
    </xf>
    <xf numFmtId="0" fontId="116" fillId="2" borderId="1" xfId="0" applyFont="1" applyFill="1" applyBorder="1" applyAlignment="1">
      <alignment vertical="top" wrapText="1"/>
    </xf>
    <xf numFmtId="0" fontId="116" fillId="2" borderId="7" xfId="0" applyFont="1" applyFill="1" applyBorder="1" applyAlignment="1">
      <alignment horizontal="center" vertical="top" wrapText="1"/>
    </xf>
    <xf numFmtId="0" fontId="116" fillId="2" borderId="7" xfId="0" applyFont="1" applyFill="1" applyBorder="1" applyAlignment="1">
      <alignment horizontal="left" vertical="top" wrapText="1"/>
    </xf>
    <xf numFmtId="0" fontId="117" fillId="2" borderId="1" xfId="0" applyFont="1" applyFill="1" applyBorder="1" applyAlignment="1">
      <alignment horizontal="center" vertical="top" wrapText="1"/>
    </xf>
    <xf numFmtId="0" fontId="116" fillId="2" borderId="1" xfId="0" applyFont="1" applyFill="1" applyBorder="1" applyAlignment="1">
      <alignment horizontal="center" vertical="top"/>
    </xf>
    <xf numFmtId="0" fontId="10" fillId="2" borderId="1" xfId="0" applyFont="1" applyFill="1" applyBorder="1" applyAlignment="1">
      <alignment horizontal="center" vertical="center"/>
    </xf>
    <xf numFmtId="4" fontId="10" fillId="2" borderId="1" xfId="0" applyNumberFormat="1" applyFont="1" applyFill="1" applyBorder="1" applyAlignment="1">
      <alignment horizontal="center" vertical="center"/>
    </xf>
    <xf numFmtId="0" fontId="116" fillId="2" borderId="1" xfId="0" applyFont="1" applyFill="1" applyBorder="1" applyAlignment="1">
      <alignment horizontal="left" vertical="top" wrapText="1"/>
    </xf>
    <xf numFmtId="0" fontId="118" fillId="2" borderId="1" xfId="0" applyFont="1" applyFill="1" applyBorder="1" applyAlignment="1">
      <alignment horizontal="center" vertical="top" wrapText="1"/>
    </xf>
    <xf numFmtId="0" fontId="116" fillId="2" borderId="1" xfId="0" applyFont="1" applyFill="1" applyBorder="1" applyAlignment="1">
      <alignment horizontal="center" vertical="top" wrapText="1"/>
    </xf>
    <xf numFmtId="0" fontId="117" fillId="2" borderId="1" xfId="0" applyFont="1" applyFill="1" applyBorder="1" applyAlignment="1">
      <alignment horizontal="left" vertical="top" wrapText="1"/>
    </xf>
    <xf numFmtId="0" fontId="116" fillId="2" borderId="8" xfId="0" applyFont="1" applyFill="1" applyBorder="1" applyAlignment="1">
      <alignment horizontal="center" vertical="top"/>
    </xf>
    <xf numFmtId="0" fontId="116" fillId="2" borderId="8" xfId="1373" applyFont="1" applyFill="1" applyBorder="1" applyAlignment="1">
      <alignment horizontal="left" vertical="top" wrapText="1"/>
    </xf>
    <xf numFmtId="0" fontId="116" fillId="2" borderId="37" xfId="1373" applyFont="1" applyFill="1" applyBorder="1" applyAlignment="1">
      <alignment horizontal="center" vertical="top" wrapText="1"/>
    </xf>
    <xf numFmtId="0" fontId="116" fillId="2" borderId="13" xfId="1373" applyFont="1" applyFill="1" applyBorder="1" applyAlignment="1">
      <alignment horizontal="left" vertical="top" wrapText="1"/>
    </xf>
    <xf numFmtId="0" fontId="116" fillId="2" borderId="37" xfId="0" applyFont="1" applyFill="1" applyBorder="1" applyAlignment="1">
      <alignment horizontal="center" vertical="top" wrapText="1"/>
    </xf>
    <xf numFmtId="0" fontId="10" fillId="2" borderId="0" xfId="0" applyFont="1" applyFill="1" applyAlignment="1">
      <alignment horizontal="left" vertical="top" wrapText="1"/>
    </xf>
    <xf numFmtId="0" fontId="10" fillId="2" borderId="8" xfId="0" applyFont="1" applyFill="1" applyBorder="1" applyAlignment="1">
      <alignment horizontal="center" vertical="center"/>
    </xf>
    <xf numFmtId="4" fontId="10" fillId="2" borderId="8" xfId="0" applyNumberFormat="1" applyFont="1" applyFill="1" applyBorder="1" applyAlignment="1">
      <alignment horizontal="center" vertical="center"/>
    </xf>
    <xf numFmtId="0" fontId="110" fillId="2" borderId="8" xfId="0" applyFont="1" applyFill="1" applyBorder="1" applyAlignment="1">
      <alignment horizontal="center" vertical="top" wrapText="1"/>
    </xf>
    <xf numFmtId="4" fontId="110" fillId="2" borderId="8" xfId="0" applyNumberFormat="1" applyFont="1" applyFill="1" applyBorder="1" applyAlignment="1">
      <alignment horizontal="center" vertical="top" wrapText="1"/>
    </xf>
    <xf numFmtId="0" fontId="116" fillId="2" borderId="6" xfId="0" applyFont="1" applyFill="1" applyBorder="1" applyAlignment="1">
      <alignment horizontal="center" vertical="top"/>
    </xf>
    <xf numFmtId="0" fontId="116" fillId="2" borderId="8" xfId="0" applyFont="1" applyFill="1" applyBorder="1" applyAlignment="1">
      <alignment horizontal="left" vertical="top" wrapText="1"/>
    </xf>
    <xf numFmtId="0" fontId="116" fillId="2" borderId="6" xfId="0" applyFont="1" applyFill="1" applyBorder="1" applyAlignment="1">
      <alignment horizontal="center" vertical="top" wrapText="1"/>
    </xf>
    <xf numFmtId="0" fontId="116" fillId="2" borderId="1" xfId="1373" applyFont="1" applyFill="1" applyBorder="1" applyAlignment="1">
      <alignment horizontal="left" vertical="top" wrapText="1"/>
    </xf>
    <xf numFmtId="0" fontId="115" fillId="2" borderId="2" xfId="0" applyFont="1" applyFill="1" applyBorder="1" applyAlignment="1">
      <alignment horizontal="left" vertical="top" wrapText="1"/>
    </xf>
    <xf numFmtId="0" fontId="115" fillId="2" borderId="1" xfId="0" applyFont="1" applyFill="1" applyBorder="1" applyAlignment="1">
      <alignment horizontal="center" vertical="center" wrapText="1"/>
    </xf>
    <xf numFmtId="4" fontId="115" fillId="2" borderId="1" xfId="0" applyNumberFormat="1" applyFont="1" applyFill="1" applyBorder="1" applyAlignment="1">
      <alignment horizontal="center" vertical="center" wrapText="1"/>
    </xf>
    <xf numFmtId="4" fontId="115" fillId="2" borderId="1" xfId="0" applyNumberFormat="1" applyFont="1" applyFill="1" applyBorder="1" applyAlignment="1">
      <alignment vertical="center"/>
    </xf>
    <xf numFmtId="0" fontId="110" fillId="2" borderId="1" xfId="38880" applyFont="1" applyFill="1" applyBorder="1" applyAlignment="1">
      <alignment horizontal="left" vertical="top" wrapText="1"/>
    </xf>
    <xf numFmtId="0" fontId="115" fillId="2" borderId="7" xfId="0" applyFont="1" applyFill="1" applyBorder="1" applyAlignment="1">
      <alignment horizontal="center" vertical="center" wrapText="1"/>
    </xf>
    <xf numFmtId="4" fontId="115" fillId="2" borderId="7" xfId="0" applyNumberFormat="1" applyFont="1" applyFill="1" applyBorder="1" applyAlignment="1">
      <alignment vertical="center"/>
    </xf>
    <xf numFmtId="0" fontId="110" fillId="2" borderId="7" xfId="0" applyFont="1" applyFill="1" applyBorder="1" applyAlignment="1">
      <alignment horizontal="center" vertical="top" wrapText="1"/>
    </xf>
    <xf numFmtId="4" fontId="110" fillId="2" borderId="7" xfId="0" applyNumberFormat="1" applyFont="1" applyFill="1" applyBorder="1" applyAlignment="1">
      <alignment horizontal="center" vertical="top" wrapText="1"/>
    </xf>
    <xf numFmtId="0" fontId="116" fillId="2" borderId="10" xfId="0" applyFont="1" applyFill="1" applyBorder="1" applyAlignment="1">
      <alignment horizontal="center" vertical="top"/>
    </xf>
    <xf numFmtId="4" fontId="116" fillId="2" borderId="10" xfId="0" applyNumberFormat="1" applyFont="1" applyFill="1" applyBorder="1" applyAlignment="1">
      <alignment horizontal="center" vertical="top"/>
    </xf>
    <xf numFmtId="0" fontId="10" fillId="2" borderId="10" xfId="0" applyFont="1" applyFill="1" applyBorder="1" applyAlignment="1">
      <alignment horizontal="center" vertical="top" wrapText="1"/>
    </xf>
    <xf numFmtId="0" fontId="10" fillId="2" borderId="4" xfId="0" applyFont="1" applyFill="1" applyBorder="1" applyAlignment="1">
      <alignment vertical="top" wrapText="1"/>
    </xf>
    <xf numFmtId="0" fontId="10" fillId="2" borderId="1" xfId="0" applyFont="1" applyFill="1" applyBorder="1" applyAlignment="1">
      <alignment horizontal="left" vertical="top" wrapText="1"/>
    </xf>
    <xf numFmtId="0" fontId="10" fillId="2" borderId="10" xfId="0" applyFont="1" applyFill="1" applyBorder="1" applyAlignment="1">
      <alignment vertical="top" wrapText="1"/>
    </xf>
    <xf numFmtId="0" fontId="10" fillId="2" borderId="7" xfId="0" applyFont="1" applyFill="1" applyBorder="1" applyAlignment="1">
      <alignment horizontal="center" vertical="top"/>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top" wrapText="1"/>
    </xf>
    <xf numFmtId="0" fontId="115" fillId="2" borderId="7" xfId="0" applyFont="1" applyFill="1" applyBorder="1" applyAlignment="1">
      <alignment vertical="top" wrapText="1"/>
    </xf>
    <xf numFmtId="0" fontId="115" fillId="2" borderId="37" xfId="0" applyFont="1" applyFill="1" applyBorder="1" applyAlignment="1">
      <alignment vertical="top" wrapText="1"/>
    </xf>
    <xf numFmtId="0" fontId="115" fillId="2" borderId="8" xfId="0" applyFont="1" applyFill="1" applyBorder="1" applyAlignment="1">
      <alignment vertical="top" wrapText="1"/>
    </xf>
    <xf numFmtId="0" fontId="115" fillId="2" borderId="1" xfId="1373" applyFont="1" applyFill="1" applyBorder="1" applyAlignment="1">
      <alignment horizontal="left" vertical="top" wrapText="1"/>
    </xf>
    <xf numFmtId="0" fontId="115" fillId="2" borderId="1" xfId="1373" applyFont="1" applyFill="1" applyBorder="1" applyAlignment="1">
      <alignment horizontal="center" vertical="top" wrapText="1"/>
    </xf>
    <xf numFmtId="0" fontId="115" fillId="2" borderId="2" xfId="1373" applyFont="1" applyFill="1" applyBorder="1" applyAlignment="1">
      <alignment horizontal="left" vertical="top" wrapText="1"/>
    </xf>
    <xf numFmtId="0" fontId="115" fillId="2" borderId="8" xfId="0" applyFont="1" applyFill="1" applyBorder="1" applyAlignment="1">
      <alignment horizontal="left" vertical="top" wrapText="1"/>
    </xf>
    <xf numFmtId="0" fontId="115" fillId="2" borderId="12" xfId="1373" applyFont="1" applyFill="1" applyBorder="1" applyAlignment="1">
      <alignment horizontal="left" vertical="top" wrapText="1"/>
    </xf>
    <xf numFmtId="0" fontId="116" fillId="2" borderId="2" xfId="0" applyFont="1" applyFill="1" applyBorder="1" applyAlignment="1">
      <alignment horizontal="center" vertical="top"/>
    </xf>
    <xf numFmtId="0" fontId="110" fillId="83" borderId="1" xfId="0" applyFont="1" applyFill="1" applyBorder="1" applyAlignment="1">
      <alignment horizontal="center" vertical="top" wrapText="1"/>
    </xf>
    <xf numFmtId="4" fontId="110" fillId="83" borderId="1" xfId="0" applyNumberFormat="1" applyFont="1" applyFill="1" applyBorder="1" applyAlignment="1">
      <alignment horizontal="center" vertical="top" wrapText="1"/>
    </xf>
    <xf numFmtId="0" fontId="115" fillId="2" borderId="8" xfId="1373" applyFont="1" applyFill="1" applyBorder="1" applyAlignment="1">
      <alignment horizontal="left" vertical="top" wrapText="1"/>
    </xf>
    <xf numFmtId="0" fontId="115" fillId="2" borderId="1" xfId="1373" applyFont="1" applyFill="1" applyBorder="1" applyAlignment="1">
      <alignment vertical="top" wrapText="1"/>
    </xf>
    <xf numFmtId="0" fontId="113" fillId="2" borderId="1" xfId="0" applyFont="1" applyFill="1" applyBorder="1" applyAlignment="1">
      <alignment vertical="top"/>
    </xf>
    <xf numFmtId="2" fontId="110" fillId="2" borderId="1" xfId="0" applyNumberFormat="1" applyFont="1" applyFill="1" applyBorder="1" applyAlignment="1">
      <alignment horizontal="center" vertical="top" wrapText="1"/>
    </xf>
    <xf numFmtId="0" fontId="113" fillId="2" borderId="0" xfId="0" applyFont="1" applyFill="1" applyBorder="1" applyAlignment="1">
      <alignment vertical="top"/>
    </xf>
    <xf numFmtId="0" fontId="116" fillId="2" borderId="0" xfId="0" applyFont="1" applyFill="1" applyBorder="1" applyAlignment="1">
      <alignment horizontal="center" vertical="top"/>
    </xf>
    <xf numFmtId="4" fontId="116" fillId="2" borderId="0" xfId="0" applyNumberFormat="1" applyFont="1" applyFill="1" applyBorder="1" applyAlignment="1">
      <alignment horizontal="center" vertical="top"/>
    </xf>
    <xf numFmtId="0" fontId="110" fillId="2" borderId="0" xfId="0" applyFont="1" applyFill="1" applyBorder="1" applyAlignment="1">
      <alignment horizontal="center" vertical="top" wrapText="1"/>
    </xf>
    <xf numFmtId="4" fontId="110" fillId="2" borderId="0" xfId="0" applyNumberFormat="1" applyFont="1" applyFill="1" applyBorder="1" applyAlignment="1">
      <alignment horizontal="center" vertical="top" wrapText="1"/>
    </xf>
    <xf numFmtId="2" fontId="110" fillId="2" borderId="0" xfId="0" applyNumberFormat="1" applyFont="1" applyFill="1" applyBorder="1" applyAlignment="1">
      <alignment horizontal="center" vertical="top" wrapText="1"/>
    </xf>
    <xf numFmtId="0" fontId="119" fillId="2" borderId="0" xfId="0" applyFont="1" applyFill="1" applyBorder="1" applyAlignment="1">
      <alignment vertical="top" wrapText="1"/>
    </xf>
    <xf numFmtId="0" fontId="120" fillId="2" borderId="0" xfId="0" applyFont="1" applyFill="1" applyBorder="1" applyAlignment="1">
      <alignment vertical="top"/>
    </xf>
    <xf numFmtId="0" fontId="121" fillId="2" borderId="0" xfId="0" applyFont="1" applyFill="1" applyAlignment="1">
      <alignment vertical="top"/>
    </xf>
    <xf numFmtId="0" fontId="115" fillId="2" borderId="0" xfId="0" applyFont="1" applyFill="1" applyAlignment="1">
      <alignment horizontal="center" vertical="top"/>
    </xf>
    <xf numFmtId="4" fontId="121" fillId="2" borderId="0" xfId="0" applyNumberFormat="1" applyFont="1" applyFill="1" applyAlignment="1">
      <alignment vertical="top"/>
    </xf>
    <xf numFmtId="0" fontId="115" fillId="2" borderId="1" xfId="0" applyFont="1" applyFill="1" applyBorder="1" applyAlignment="1">
      <alignment horizontal="center" vertical="top"/>
    </xf>
    <xf numFmtId="0" fontId="115" fillId="2" borderId="7" xfId="0" applyFont="1" applyFill="1" applyBorder="1" applyAlignment="1">
      <alignment horizontal="center" vertical="top"/>
    </xf>
    <xf numFmtId="4" fontId="115" fillId="2" borderId="7" xfId="0" applyNumberFormat="1" applyFont="1" applyFill="1" applyBorder="1" applyAlignment="1">
      <alignment horizontal="center" vertical="top"/>
    </xf>
    <xf numFmtId="0" fontId="115" fillId="2" borderId="1" xfId="0" applyFont="1" applyFill="1" applyBorder="1" applyAlignment="1">
      <alignment vertical="top"/>
    </xf>
    <xf numFmtId="0" fontId="121" fillId="2" borderId="1" xfId="0" applyFont="1" applyFill="1" applyBorder="1" applyAlignment="1">
      <alignment vertical="top"/>
    </xf>
    <xf numFmtId="4" fontId="121" fillId="2" borderId="1" xfId="0" applyNumberFormat="1" applyFont="1" applyFill="1" applyBorder="1" applyAlignment="1">
      <alignment vertical="top"/>
    </xf>
    <xf numFmtId="4" fontId="110" fillId="2" borderId="0" xfId="0" applyNumberFormat="1" applyFont="1" applyFill="1" applyAlignment="1">
      <alignment vertical="top"/>
    </xf>
    <xf numFmtId="3" fontId="14" fillId="2" borderId="1"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3" fontId="12" fillId="2" borderId="3"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174" fontId="10" fillId="2" borderId="1" xfId="0" applyNumberFormat="1" applyFont="1" applyFill="1" applyBorder="1" applyAlignment="1">
      <alignment horizontal="center" vertical="top" textRotation="90" wrapText="1"/>
    </xf>
    <xf numFmtId="3" fontId="12" fillId="2" borderId="6" xfId="0" applyNumberFormat="1" applyFont="1" applyFill="1" applyBorder="1" applyAlignment="1">
      <alignment horizontal="center" vertical="top" wrapText="1"/>
    </xf>
    <xf numFmtId="3" fontId="14" fillId="2" borderId="1" xfId="0" applyNumberFormat="1" applyFont="1" applyFill="1" applyBorder="1" applyAlignment="1">
      <alignment horizontal="center" vertical="top" textRotation="90" wrapText="1"/>
    </xf>
    <xf numFmtId="3" fontId="14" fillId="2" borderId="10" xfId="0" applyNumberFormat="1" applyFont="1" applyFill="1" applyBorder="1" applyAlignment="1">
      <alignment horizontal="center" vertical="top" wrapText="1"/>
    </xf>
    <xf numFmtId="3" fontId="14" fillId="2" borderId="9" xfId="0" applyNumberFormat="1" applyFont="1" applyFill="1" applyBorder="1" applyAlignment="1">
      <alignment horizontal="center" vertical="top" wrapText="1"/>
    </xf>
    <xf numFmtId="3" fontId="14" fillId="2" borderId="11" xfId="0" applyNumberFormat="1" applyFont="1" applyFill="1" applyBorder="1" applyAlignment="1">
      <alignment horizontal="center" vertical="top" wrapText="1"/>
    </xf>
    <xf numFmtId="3" fontId="14" fillId="2" borderId="13" xfId="0" applyNumberFormat="1" applyFont="1" applyFill="1" applyBorder="1" applyAlignment="1">
      <alignment horizontal="center" vertical="top" wrapText="1"/>
    </xf>
    <xf numFmtId="3" fontId="14" fillId="2" borderId="0" xfId="0" applyNumberFormat="1" applyFont="1" applyFill="1" applyBorder="1" applyAlignment="1">
      <alignment horizontal="center" vertical="top" wrapText="1"/>
    </xf>
    <xf numFmtId="3" fontId="14" fillId="2" borderId="14" xfId="0" applyNumberFormat="1" applyFont="1" applyFill="1" applyBorder="1" applyAlignment="1">
      <alignment horizontal="center" vertical="top" wrapText="1"/>
    </xf>
    <xf numFmtId="3" fontId="10" fillId="2" borderId="2" xfId="0" applyNumberFormat="1" applyFont="1" applyFill="1" applyBorder="1" applyAlignment="1">
      <alignment horizontal="center" vertical="top" wrapText="1"/>
    </xf>
    <xf numFmtId="3" fontId="10" fillId="2" borderId="4" xfId="0" applyNumberFormat="1" applyFont="1" applyFill="1" applyBorder="1" applyAlignment="1">
      <alignment horizontal="center" vertical="top" wrapText="1"/>
    </xf>
    <xf numFmtId="1" fontId="10" fillId="2" borderId="1"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4" fillId="2" borderId="2" xfId="0" applyNumberFormat="1" applyFont="1" applyFill="1" applyBorder="1" applyAlignment="1">
      <alignment horizontal="left" vertical="top" wrapText="1"/>
    </xf>
    <xf numFmtId="3" fontId="14" fillId="2" borderId="3" xfId="0" applyNumberFormat="1" applyFont="1" applyFill="1" applyBorder="1" applyAlignment="1">
      <alignment horizontal="left" vertical="top" wrapText="1"/>
    </xf>
    <xf numFmtId="3" fontId="14" fillId="2" borderId="4"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1" fontId="14" fillId="2" borderId="2" xfId="0" applyNumberFormat="1" applyFont="1" applyFill="1" applyBorder="1" applyAlignment="1">
      <alignment horizontal="left" vertical="top" wrapText="1"/>
    </xf>
    <xf numFmtId="1" fontId="14" fillId="2" borderId="3" xfId="0" applyNumberFormat="1" applyFont="1" applyFill="1" applyBorder="1" applyAlignment="1">
      <alignment horizontal="left" vertical="top" wrapText="1"/>
    </xf>
    <xf numFmtId="1" fontId="14" fillId="2" borderId="4"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3" fontId="14" fillId="2" borderId="1" xfId="0" applyNumberFormat="1" applyFont="1" applyFill="1" applyBorder="1" applyAlignment="1">
      <alignment horizontal="left" vertical="top" wrapText="1"/>
    </xf>
    <xf numFmtId="1" fontId="14" fillId="2" borderId="1" xfId="0" applyNumberFormat="1" applyFont="1" applyFill="1" applyBorder="1" applyAlignment="1">
      <alignment horizontal="left" vertical="top" wrapText="1"/>
    </xf>
    <xf numFmtId="3" fontId="14" fillId="2" borderId="12" xfId="0" applyNumberFormat="1" applyFont="1" applyFill="1" applyBorder="1" applyAlignment="1">
      <alignment horizontal="left" vertical="top" wrapText="1"/>
    </xf>
    <xf numFmtId="3" fontId="14" fillId="2" borderId="6" xfId="0" applyNumberFormat="1" applyFont="1" applyFill="1" applyBorder="1" applyAlignment="1">
      <alignment horizontal="left" vertical="top" wrapText="1"/>
    </xf>
    <xf numFmtId="3" fontId="14" fillId="2" borderId="5" xfId="0" applyNumberFormat="1" applyFont="1" applyFill="1" applyBorder="1" applyAlignment="1">
      <alignment horizontal="left" vertical="top" wrapText="1"/>
    </xf>
    <xf numFmtId="49" fontId="14" fillId="2" borderId="12" xfId="0" applyNumberFormat="1" applyFont="1" applyFill="1" applyBorder="1" applyAlignment="1">
      <alignment horizontal="left" vertical="top" wrapText="1"/>
    </xf>
    <xf numFmtId="49" fontId="14" fillId="2" borderId="6"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2" fontId="14" fillId="2" borderId="2" xfId="0" applyNumberFormat="1" applyFont="1" applyFill="1" applyBorder="1" applyAlignment="1">
      <alignment horizontal="left" vertical="top" wrapText="1"/>
    </xf>
    <xf numFmtId="2" fontId="14" fillId="2" borderId="3"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49" fontId="13" fillId="2" borderId="9" xfId="0" applyNumberFormat="1" applyFont="1" applyFill="1" applyBorder="1" applyAlignment="1">
      <alignment horizontal="left" vertical="top" wrapText="1"/>
    </xf>
    <xf numFmtId="1" fontId="14" fillId="2" borderId="12" xfId="0" applyNumberFormat="1" applyFont="1" applyFill="1" applyBorder="1" applyAlignment="1">
      <alignment horizontal="left" vertical="top" wrapText="1"/>
    </xf>
    <xf numFmtId="1" fontId="14" fillId="2" borderId="6" xfId="0" applyNumberFormat="1" applyFont="1" applyFill="1" applyBorder="1" applyAlignment="1">
      <alignment horizontal="left" vertical="top" wrapText="1"/>
    </xf>
    <xf numFmtId="1" fontId="14" fillId="2" borderId="5" xfId="0" applyNumberFormat="1" applyFont="1" applyFill="1" applyBorder="1" applyAlignment="1">
      <alignment horizontal="left"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49" fontId="13" fillId="2" borderId="10" xfId="0" applyNumberFormat="1" applyFont="1" applyFill="1" applyBorder="1" applyAlignment="1">
      <alignment horizontal="left" vertical="top" wrapText="1"/>
    </xf>
    <xf numFmtId="49" fontId="13" fillId="2" borderId="11" xfId="0" applyNumberFormat="1" applyFont="1" applyFill="1" applyBorder="1" applyAlignment="1">
      <alignment horizontal="left"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3" fontId="14" fillId="2" borderId="1" xfId="0" applyNumberFormat="1" applyFont="1" applyFill="1" applyBorder="1" applyAlignment="1">
      <alignment vertical="top" wrapText="1"/>
    </xf>
    <xf numFmtId="174" fontId="14" fillId="2" borderId="2" xfId="0" applyNumberFormat="1" applyFont="1" applyFill="1" applyBorder="1" applyAlignment="1">
      <alignment horizontal="left" vertical="top" wrapText="1"/>
    </xf>
    <xf numFmtId="174" fontId="14" fillId="2" borderId="3" xfId="0" applyNumberFormat="1" applyFont="1" applyFill="1" applyBorder="1" applyAlignment="1">
      <alignment horizontal="left" vertical="top" wrapText="1"/>
    </xf>
    <xf numFmtId="174" fontId="14" fillId="2" borderId="4" xfId="0" applyNumberFormat="1" applyFont="1" applyFill="1" applyBorder="1" applyAlignment="1">
      <alignment horizontal="left" vertical="top" wrapText="1"/>
    </xf>
    <xf numFmtId="3" fontId="14" fillId="2" borderId="2" xfId="0" applyNumberFormat="1" applyFont="1" applyFill="1" applyBorder="1" applyAlignment="1">
      <alignment vertical="top" wrapText="1"/>
    </xf>
    <xf numFmtId="3" fontId="14" fillId="2" borderId="3" xfId="0" applyNumberFormat="1" applyFont="1" applyFill="1" applyBorder="1" applyAlignment="1">
      <alignment vertical="top" wrapText="1"/>
    </xf>
    <xf numFmtId="3" fontId="14" fillId="2" borderId="4" xfId="0" applyNumberFormat="1" applyFont="1" applyFill="1" applyBorder="1" applyAlignment="1">
      <alignment vertical="top" wrapText="1"/>
    </xf>
    <xf numFmtId="3" fontId="12" fillId="2" borderId="1" xfId="0" applyNumberFormat="1" applyFont="1" applyFill="1" applyBorder="1" applyAlignment="1">
      <alignment horizontal="center" vertical="top" wrapText="1"/>
    </xf>
    <xf numFmtId="3" fontId="0" fillId="2" borderId="1" xfId="0" applyNumberFormat="1" applyFill="1" applyBorder="1" applyAlignment="1">
      <alignment horizontal="center" vertical="top" wrapText="1"/>
    </xf>
    <xf numFmtId="3" fontId="14" fillId="2" borderId="1" xfId="0" applyNumberFormat="1" applyFont="1" applyFill="1" applyBorder="1" applyAlignment="1">
      <alignment horizontal="center" vertical="top" wrapText="1"/>
    </xf>
    <xf numFmtId="168" fontId="12" fillId="2" borderId="2" xfId="0" applyNumberFormat="1" applyFont="1" applyFill="1" applyBorder="1" applyAlignment="1">
      <alignment horizontal="center" vertical="top" wrapText="1"/>
    </xf>
    <xf numFmtId="168" fontId="12" fillId="2" borderId="4" xfId="0" applyNumberFormat="1" applyFont="1" applyFill="1" applyBorder="1" applyAlignment="1">
      <alignment horizontal="center" vertical="top" wrapText="1"/>
    </xf>
    <xf numFmtId="3" fontId="12" fillId="2" borderId="12" xfId="0" applyNumberFormat="1" applyFont="1" applyFill="1" applyBorder="1" applyAlignment="1">
      <alignment horizontal="center" vertical="top" wrapText="1"/>
    </xf>
    <xf numFmtId="3" fontId="12" fillId="2" borderId="5" xfId="0" applyNumberFormat="1" applyFont="1" applyFill="1" applyBorder="1" applyAlignment="1">
      <alignment horizontal="center" vertical="top"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0" fillId="2" borderId="7" xfId="0" applyFont="1" applyFill="1" applyBorder="1" applyAlignment="1">
      <alignment horizontal="center" vertical="center" wrapText="1"/>
    </xf>
    <xf numFmtId="0" fontId="110" fillId="2" borderId="8" xfId="0" applyFont="1" applyFill="1" applyBorder="1" applyAlignment="1">
      <alignment horizontal="center" vertical="center" wrapText="1"/>
    </xf>
    <xf numFmtId="0" fontId="110" fillId="2" borderId="2" xfId="0" applyFont="1" applyFill="1" applyBorder="1" applyAlignment="1">
      <alignment horizontal="center" vertical="center" wrapText="1"/>
    </xf>
    <xf numFmtId="0" fontId="110" fillId="2" borderId="4" xfId="0" applyFont="1" applyFill="1" applyBorder="1" applyAlignment="1">
      <alignment horizontal="center" vertical="center" wrapText="1"/>
    </xf>
    <xf numFmtId="0" fontId="11" fillId="2" borderId="1" xfId="0" applyFont="1" applyFill="1" applyBorder="1" applyAlignment="1">
      <alignment horizontal="center"/>
    </xf>
    <xf numFmtId="0" fontId="110" fillId="2" borderId="2" xfId="0" applyFont="1" applyFill="1" applyBorder="1" applyAlignment="1">
      <alignment horizontal="center"/>
    </xf>
    <xf numFmtId="0" fontId="110" fillId="2" borderId="4" xfId="0" applyFont="1" applyFill="1" applyBorder="1" applyAlignment="1">
      <alignment horizontal="center"/>
    </xf>
    <xf numFmtId="0" fontId="110" fillId="2" borderId="7" xfId="0" applyFont="1" applyFill="1" applyBorder="1" applyAlignment="1">
      <alignment horizontal="center" vertical="center"/>
    </xf>
    <xf numFmtId="0" fontId="110" fillId="2" borderId="8" xfId="0" applyFont="1" applyFill="1" applyBorder="1" applyAlignment="1">
      <alignment horizontal="center" vertical="center"/>
    </xf>
    <xf numFmtId="0" fontId="110" fillId="2" borderId="37"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10" fillId="2" borderId="9" xfId="0" applyFont="1" applyFill="1" applyBorder="1" applyAlignment="1">
      <alignment horizontal="center" vertical="center" wrapText="1"/>
    </xf>
    <xf numFmtId="0" fontId="110" fillId="2" borderId="11" xfId="0" applyFont="1" applyFill="1" applyBorder="1" applyAlignment="1">
      <alignment horizontal="center" vertical="center" wrapText="1"/>
    </xf>
    <xf numFmtId="0" fontId="110" fillId="2" borderId="6" xfId="0" applyFont="1" applyFill="1" applyBorder="1" applyAlignment="1">
      <alignment horizontal="center" vertical="center" wrapText="1"/>
    </xf>
    <xf numFmtId="0" fontId="110" fillId="2" borderId="5" xfId="0" applyFont="1" applyFill="1" applyBorder="1" applyAlignment="1">
      <alignment horizontal="center" vertical="center" wrapText="1"/>
    </xf>
    <xf numFmtId="0" fontId="114" fillId="2" borderId="1" xfId="0" applyFont="1" applyFill="1" applyBorder="1" applyAlignment="1">
      <alignment horizontal="center" vertical="top"/>
    </xf>
    <xf numFmtId="0" fontId="110" fillId="2" borderId="2" xfId="0" applyFont="1" applyFill="1" applyBorder="1" applyAlignment="1">
      <alignment horizontal="center" vertical="top" wrapText="1"/>
    </xf>
    <xf numFmtId="0" fontId="110" fillId="2" borderId="4" xfId="0" applyFont="1" applyFill="1" applyBorder="1" applyAlignment="1">
      <alignment horizontal="center" vertical="top" wrapText="1"/>
    </xf>
    <xf numFmtId="0" fontId="110" fillId="2" borderId="1" xfId="0" applyFont="1" applyFill="1" applyBorder="1" applyAlignment="1">
      <alignment horizontal="center" vertical="top" wrapText="1"/>
    </xf>
    <xf numFmtId="0" fontId="113" fillId="2" borderId="1" xfId="0" applyFont="1" applyFill="1" applyBorder="1" applyAlignment="1">
      <alignment horizontal="center" vertical="top" wrapText="1"/>
    </xf>
    <xf numFmtId="0" fontId="115" fillId="2" borderId="7" xfId="0" applyFont="1" applyFill="1" applyBorder="1" applyAlignment="1">
      <alignment horizontal="center" vertical="center" wrapText="1"/>
    </xf>
    <xf numFmtId="0" fontId="115" fillId="2" borderId="37" xfId="0" applyFont="1" applyFill="1" applyBorder="1" applyAlignment="1">
      <alignment horizontal="center" vertical="center" wrapText="1"/>
    </xf>
    <xf numFmtId="0" fontId="115" fillId="2" borderId="8" xfId="0" applyFont="1" applyFill="1" applyBorder="1" applyAlignment="1">
      <alignment horizontal="center" vertical="center" wrapText="1"/>
    </xf>
    <xf numFmtId="0" fontId="115" fillId="2" borderId="7" xfId="1373" applyFont="1" applyFill="1" applyBorder="1" applyAlignment="1">
      <alignment horizontal="left" vertical="top" wrapText="1"/>
    </xf>
    <xf numFmtId="0" fontId="115" fillId="2" borderId="37" xfId="1373" applyFont="1" applyFill="1" applyBorder="1" applyAlignment="1">
      <alignment horizontal="left" vertical="top" wrapText="1"/>
    </xf>
    <xf numFmtId="0" fontId="115" fillId="2" borderId="8" xfId="1373" applyFont="1" applyFill="1" applyBorder="1" applyAlignment="1">
      <alignment horizontal="left" vertical="top" wrapText="1"/>
    </xf>
    <xf numFmtId="0" fontId="115" fillId="2" borderId="7" xfId="0" applyFont="1" applyFill="1" applyBorder="1" applyAlignment="1">
      <alignment horizontal="center" vertical="top" wrapText="1"/>
    </xf>
    <xf numFmtId="0" fontId="115" fillId="2" borderId="37" xfId="0" applyFont="1" applyFill="1" applyBorder="1" applyAlignment="1">
      <alignment horizontal="center" vertical="top" wrapText="1"/>
    </xf>
    <xf numFmtId="0" fontId="115" fillId="2" borderId="8" xfId="0" applyFont="1" applyFill="1" applyBorder="1" applyAlignment="1">
      <alignment horizontal="center" vertical="top" wrapText="1"/>
    </xf>
    <xf numFmtId="0" fontId="110" fillId="2" borderId="7" xfId="38880" applyFont="1" applyFill="1" applyBorder="1" applyAlignment="1">
      <alignment horizontal="center" vertical="top" wrapText="1"/>
    </xf>
    <xf numFmtId="0" fontId="110" fillId="2" borderId="37" xfId="38880" applyFont="1" applyFill="1" applyBorder="1" applyAlignment="1">
      <alignment horizontal="center" vertical="top" wrapText="1"/>
    </xf>
    <xf numFmtId="0" fontId="110" fillId="2" borderId="8" xfId="38880" applyFont="1" applyFill="1" applyBorder="1" applyAlignment="1">
      <alignment horizontal="center" vertical="top" wrapText="1"/>
    </xf>
    <xf numFmtId="0" fontId="115" fillId="2" borderId="7" xfId="0" applyFont="1" applyFill="1" applyBorder="1" applyAlignment="1">
      <alignment horizontal="center" vertical="top"/>
    </xf>
    <xf numFmtId="0" fontId="115" fillId="2" borderId="8" xfId="0" applyFont="1" applyFill="1" applyBorder="1" applyAlignment="1">
      <alignment horizontal="center" vertical="top"/>
    </xf>
    <xf numFmtId="0" fontId="110" fillId="2" borderId="1" xfId="0" applyFont="1" applyFill="1" applyBorder="1" applyAlignment="1">
      <alignment horizontal="center" vertical="top"/>
    </xf>
    <xf numFmtId="0" fontId="112" fillId="2" borderId="1" xfId="0" applyFont="1" applyFill="1" applyBorder="1" applyAlignment="1">
      <alignment horizontal="center" vertical="top" wrapText="1"/>
    </xf>
    <xf numFmtId="4" fontId="110" fillId="2" borderId="1" xfId="0" applyNumberFormat="1" applyFont="1" applyFill="1" applyBorder="1" applyAlignment="1">
      <alignment horizontal="center" vertical="top" wrapText="1"/>
    </xf>
    <xf numFmtId="0" fontId="116" fillId="2" borderId="7" xfId="0" applyFont="1" applyFill="1" applyBorder="1" applyAlignment="1">
      <alignment horizontal="center" vertical="top"/>
    </xf>
    <xf numFmtId="0" fontId="116" fillId="2" borderId="37" xfId="0" applyFont="1" applyFill="1" applyBorder="1" applyAlignment="1">
      <alignment horizontal="center" vertical="top"/>
    </xf>
    <xf numFmtId="0" fontId="116" fillId="2" borderId="8" xfId="0" applyFont="1" applyFill="1" applyBorder="1" applyAlignment="1">
      <alignment horizontal="center" vertical="top"/>
    </xf>
    <xf numFmtId="0" fontId="10" fillId="2" borderId="7" xfId="0" applyFont="1" applyFill="1" applyBorder="1" applyAlignment="1">
      <alignment horizontal="center" vertical="top"/>
    </xf>
    <xf numFmtId="0" fontId="10" fillId="2" borderId="37" xfId="0" applyFont="1" applyFill="1" applyBorder="1" applyAlignment="1">
      <alignment horizontal="center" vertical="top"/>
    </xf>
    <xf numFmtId="0" fontId="10" fillId="2" borderId="8" xfId="0" applyFont="1" applyFill="1" applyBorder="1" applyAlignment="1">
      <alignment horizontal="center" vertical="top"/>
    </xf>
    <xf numFmtId="0" fontId="10" fillId="2" borderId="7" xfId="0" applyFont="1" applyFill="1" applyBorder="1" applyAlignment="1">
      <alignment horizontal="left" vertical="top" wrapText="1"/>
    </xf>
    <xf numFmtId="0" fontId="10" fillId="2" borderId="37" xfId="0" applyFont="1" applyFill="1" applyBorder="1" applyAlignment="1">
      <alignment horizontal="left" vertical="top" wrapText="1"/>
    </xf>
    <xf numFmtId="0" fontId="10" fillId="2" borderId="8" xfId="0" applyFont="1" applyFill="1" applyBorder="1" applyAlignment="1">
      <alignment horizontal="left" vertical="top" wrapText="1"/>
    </xf>
    <xf numFmtId="0" fontId="116" fillId="2" borderId="7" xfId="0" applyFont="1" applyFill="1" applyBorder="1" applyAlignment="1">
      <alignment horizontal="center" vertical="top" wrapText="1"/>
    </xf>
    <xf numFmtId="0" fontId="116" fillId="2" borderId="37" xfId="0" applyFont="1" applyFill="1" applyBorder="1" applyAlignment="1">
      <alignment horizontal="center" vertical="top" wrapText="1"/>
    </xf>
    <xf numFmtId="0" fontId="116" fillId="2" borderId="8" xfId="0" applyFont="1" applyFill="1" applyBorder="1" applyAlignment="1">
      <alignment horizontal="center" vertical="top" wrapText="1"/>
    </xf>
    <xf numFmtId="4" fontId="10" fillId="2" borderId="1" xfId="0" applyNumberFormat="1" applyFont="1" applyFill="1" applyBorder="1" applyAlignment="1">
      <alignment horizontal="center" vertical="top"/>
    </xf>
    <xf numFmtId="0" fontId="116" fillId="2" borderId="1" xfId="1373"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xf>
    <xf numFmtId="4" fontId="10" fillId="2" borderId="7" xfId="0" applyNumberFormat="1" applyFont="1" applyFill="1" applyBorder="1" applyAlignment="1">
      <alignment horizontal="center" vertical="top"/>
    </xf>
    <xf numFmtId="4" fontId="10" fillId="2" borderId="37" xfId="0" applyNumberFormat="1" applyFont="1" applyFill="1" applyBorder="1" applyAlignment="1">
      <alignment horizontal="center" vertical="top"/>
    </xf>
    <xf numFmtId="4" fontId="10" fillId="2" borderId="8" xfId="0" applyNumberFormat="1" applyFont="1" applyFill="1" applyBorder="1" applyAlignment="1">
      <alignment horizontal="center" vertical="top"/>
    </xf>
    <xf numFmtId="0" fontId="116" fillId="2" borderId="1" xfId="1373" applyFont="1" applyFill="1" applyBorder="1" applyAlignment="1">
      <alignment horizontal="center" vertical="top" wrapText="1"/>
    </xf>
    <xf numFmtId="0" fontId="115" fillId="2" borderId="7" xfId="0" applyNumberFormat="1" applyFont="1" applyFill="1" applyBorder="1" applyAlignment="1">
      <alignment horizontal="center" vertical="top" wrapText="1"/>
    </xf>
    <xf numFmtId="0" fontId="115" fillId="2" borderId="37" xfId="0" applyNumberFormat="1" applyFont="1" applyFill="1" applyBorder="1" applyAlignment="1">
      <alignment horizontal="center" vertical="top" wrapText="1"/>
    </xf>
    <xf numFmtId="0" fontId="111" fillId="2" borderId="0" xfId="0" applyFont="1" applyFill="1" applyAlignment="1">
      <alignment horizontal="center" vertical="top" wrapText="1"/>
    </xf>
    <xf numFmtId="0" fontId="111" fillId="2" borderId="6" xfId="0" applyFont="1" applyFill="1" applyBorder="1" applyAlignment="1">
      <alignment horizontal="left" vertical="top" wrapText="1"/>
    </xf>
    <xf numFmtId="0" fontId="10" fillId="2" borderId="7" xfId="0" applyFont="1" applyFill="1" applyBorder="1" applyAlignment="1">
      <alignment horizontal="center" vertical="top" wrapText="1"/>
    </xf>
    <xf numFmtId="0" fontId="10" fillId="2" borderId="8" xfId="0" applyFont="1" applyFill="1" applyBorder="1" applyAlignment="1">
      <alignment horizontal="center" vertical="top" wrapText="1"/>
    </xf>
  </cellXfs>
  <cellStyles count="38881">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1 5 2" xfId="38880"/>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23 2" xfId="38879"/>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770"/>
  <sheetViews>
    <sheetView tabSelected="1" view="pageLayout" topLeftCell="A2" zoomScaleNormal="87" zoomScaleSheetLayoutView="70" workbookViewId="0">
      <selection activeCell="G12" sqref="G12"/>
    </sheetView>
  </sheetViews>
  <sheetFormatPr defaultRowHeight="15" x14ac:dyDescent="0.25"/>
  <cols>
    <col min="1" max="1" width="6.7109375" style="17" customWidth="1"/>
    <col min="2" max="2" width="9.28515625" style="17" customWidth="1"/>
    <col min="3" max="3" width="10.7109375" style="17" bestFit="1" customWidth="1"/>
    <col min="4" max="4" width="26" style="17" customWidth="1"/>
    <col min="5" max="5" width="13.28515625" style="39" customWidth="1"/>
    <col min="6" max="6" width="17" style="16" customWidth="1"/>
    <col min="7" max="7" width="21.7109375" style="16" customWidth="1"/>
    <col min="8" max="8" width="14.42578125" style="16" customWidth="1"/>
    <col min="9" max="9" width="23.7109375" style="16" customWidth="1"/>
    <col min="10" max="10" width="6.42578125" style="19" customWidth="1"/>
    <col min="11" max="11" width="15.5703125" style="16" bestFit="1" customWidth="1"/>
    <col min="12" max="12" width="9.140625" style="16"/>
    <col min="13" max="13" width="20.7109375" style="16" customWidth="1"/>
    <col min="14" max="14" width="11.85546875" style="40" customWidth="1"/>
    <col min="15" max="15" width="16.140625" style="16" customWidth="1"/>
    <col min="16" max="16" width="23.42578125" style="16" customWidth="1"/>
    <col min="17" max="17" width="16.28515625" style="16" customWidth="1"/>
    <col min="18" max="18" width="23.42578125" style="46" customWidth="1"/>
    <col min="19" max="19" width="5.85546875" style="19" customWidth="1"/>
    <col min="20" max="21" width="9.140625" style="16"/>
    <col min="22" max="22" width="21.42578125" style="16" customWidth="1"/>
    <col min="23" max="23" width="11.85546875" style="17" customWidth="1"/>
    <col min="24" max="24" width="17.7109375" style="16" customWidth="1"/>
    <col min="25" max="25" width="24" style="49" customWidth="1"/>
    <col min="26" max="26" width="18.7109375" style="16" customWidth="1"/>
    <col min="27" max="27" width="24.5703125" style="53" customWidth="1"/>
    <col min="28" max="28" width="6" style="19" customWidth="1"/>
    <col min="29" max="29" width="10.5703125" style="16" bestFit="1" customWidth="1"/>
    <col min="30" max="30" width="9.140625" style="16"/>
    <col min="31" max="31" width="22.7109375" style="16" customWidth="1"/>
    <col min="32" max="32" width="11.28515625" style="17" customWidth="1"/>
    <col min="33" max="33" width="18.28515625" style="16" customWidth="1"/>
    <col min="34" max="34" width="22.28515625" style="16" customWidth="1"/>
    <col min="35" max="35" width="17.5703125" style="16" customWidth="1"/>
    <col min="36" max="36" width="24.5703125" style="16" customWidth="1"/>
    <col min="37" max="37" width="6.140625" style="19" customWidth="1"/>
    <col min="38" max="39" width="9.140625" style="16"/>
    <col min="40" max="40" width="22.7109375" style="16" customWidth="1"/>
    <col min="41" max="41" width="11.140625" style="17" customWidth="1"/>
    <col min="42" max="42" width="18.85546875" style="16" customWidth="1"/>
    <col min="43" max="43" width="24.28515625" style="16" customWidth="1"/>
    <col min="44" max="44" width="18.42578125" style="16" customWidth="1"/>
    <col min="45" max="45" width="23.85546875" style="16" customWidth="1"/>
    <col min="46" max="46" width="5.42578125" style="19" customWidth="1"/>
    <col min="47" max="48" width="9.140625" style="16"/>
    <col min="49" max="49" width="22" style="16" customWidth="1"/>
    <col min="50" max="50" width="11.85546875" style="17" customWidth="1"/>
    <col min="51" max="51" width="19.7109375" style="16" customWidth="1"/>
    <col min="52" max="52" width="24" style="16" customWidth="1"/>
    <col min="53" max="53" width="17.7109375" style="16" customWidth="1"/>
    <col min="54" max="54" width="24.5703125" style="16" customWidth="1"/>
    <col min="55" max="55" width="5.85546875" style="19" customWidth="1"/>
    <col min="56" max="57" width="9.140625" style="16"/>
    <col min="58" max="58" width="21.5703125" style="16" customWidth="1"/>
    <col min="59" max="59" width="11.85546875" style="17" customWidth="1"/>
    <col min="60" max="60" width="17.85546875" style="16" customWidth="1"/>
    <col min="61" max="61" width="24.28515625" style="16" customWidth="1"/>
    <col min="62" max="62" width="19" style="16" customWidth="1"/>
    <col min="63" max="63" width="25.140625" style="16" customWidth="1"/>
    <col min="64" max="64" width="5.42578125" style="19" customWidth="1"/>
    <col min="65" max="66" width="9.140625" style="16"/>
    <col min="67" max="67" width="21.7109375" style="16" customWidth="1"/>
    <col min="68" max="68" width="11.85546875" style="17" customWidth="1"/>
    <col min="69" max="69" width="18.85546875" style="16" customWidth="1"/>
    <col min="70" max="70" width="24.140625" style="16" customWidth="1"/>
    <col min="71" max="71" width="17.140625" style="16" customWidth="1"/>
    <col min="72" max="72" width="24.42578125" style="16" customWidth="1"/>
    <col min="73" max="73" width="6.140625" style="19" customWidth="1"/>
    <col min="74" max="75" width="9.140625" style="16"/>
    <col min="76" max="76" width="22.140625" style="16" customWidth="1"/>
    <col min="77" max="77" width="11.85546875" style="41" customWidth="1"/>
    <col min="78" max="78" width="17.5703125" style="16" customWidth="1"/>
    <col min="79" max="79" width="22.7109375" style="16" customWidth="1"/>
    <col min="80" max="80" width="19" style="16" customWidth="1"/>
    <col min="81" max="81" width="24.85546875" style="16" customWidth="1"/>
    <col min="82" max="82" width="5.42578125" style="19" customWidth="1"/>
    <col min="83" max="84" width="9.140625" style="16"/>
    <col min="85" max="85" width="21.42578125" style="16" customWidth="1"/>
    <col min="86" max="86" width="11.85546875" style="41" customWidth="1"/>
    <col min="87" max="87" width="17.140625" style="16" customWidth="1"/>
    <col min="88" max="88" width="23.5703125" style="16" customWidth="1"/>
    <col min="89" max="89" width="18.42578125" style="16" customWidth="1"/>
    <col min="90" max="90" width="25.5703125" style="16" customWidth="1"/>
    <col min="91" max="91" width="6" style="19" customWidth="1"/>
    <col min="92" max="93" width="9.140625" style="16"/>
    <col min="94" max="94" width="22.140625" style="16" customWidth="1"/>
    <col min="95" max="95" width="11.85546875" style="41" customWidth="1"/>
    <col min="96" max="96" width="19.7109375" style="16" customWidth="1"/>
    <col min="97" max="97" width="21.28515625" style="16" customWidth="1"/>
    <col min="98" max="98" width="18.28515625" style="16" customWidth="1"/>
    <col min="99" max="99" width="25.5703125" style="16" customWidth="1"/>
    <col min="100" max="100" width="6.42578125" style="19" customWidth="1"/>
    <col min="101" max="102" width="9.140625" style="16"/>
    <col min="103" max="103" width="21.5703125" style="16" customWidth="1"/>
    <col min="104" max="104" width="11" style="41" customWidth="1"/>
    <col min="105" max="105" width="19.7109375" style="16" customWidth="1"/>
    <col min="106" max="106" width="21.5703125" style="16" customWidth="1"/>
    <col min="107" max="107" width="18.28515625" style="16" customWidth="1"/>
    <col min="108" max="108" width="26" style="16" customWidth="1"/>
    <col min="109" max="109" width="6" style="19" customWidth="1"/>
    <col min="110" max="111" width="9.140625" style="16"/>
    <col min="112" max="112" width="22" style="16" customWidth="1"/>
    <col min="113" max="113" width="11.85546875" style="41" customWidth="1"/>
    <col min="114" max="114" width="16.7109375" style="16" customWidth="1"/>
    <col min="115" max="115" width="19" style="16" customWidth="1"/>
    <col min="116" max="116" width="20.42578125" style="16" customWidth="1"/>
    <col min="117" max="117" width="24.7109375" style="16" customWidth="1"/>
    <col min="118" max="118" width="6.140625" style="19" customWidth="1"/>
    <col min="119" max="120" width="9.140625" style="16"/>
    <col min="121" max="121" width="22.140625" style="16" customWidth="1"/>
    <col min="122" max="122" width="11.85546875" style="41" customWidth="1"/>
    <col min="123" max="123" width="18" style="16" customWidth="1"/>
    <col min="124" max="124" width="23.7109375" style="16" customWidth="1"/>
    <col min="125" max="125" width="18.28515625" style="16" customWidth="1"/>
    <col min="126" max="126" width="25.140625" style="16" customWidth="1"/>
    <col min="127" max="127" width="5.85546875" style="19" customWidth="1"/>
    <col min="128" max="129" width="9.140625" style="16"/>
    <col min="130" max="130" width="21.5703125" style="16" customWidth="1"/>
    <col min="131" max="131" width="11.85546875" style="41" customWidth="1"/>
    <col min="132" max="132" width="18.85546875" style="16" customWidth="1"/>
    <col min="133" max="133" width="23.28515625" style="16" customWidth="1"/>
    <col min="134" max="134" width="18.28515625" style="16" customWidth="1"/>
    <col min="135" max="135" width="24.85546875" style="16" customWidth="1"/>
    <col min="136" max="136" width="6.140625" style="19" customWidth="1"/>
    <col min="137" max="138" width="9.140625" style="16"/>
    <col min="139" max="139" width="21.85546875" style="16" customWidth="1"/>
    <col min="140" max="140" width="11.85546875" style="41" customWidth="1"/>
    <col min="141" max="141" width="16.85546875" style="16" customWidth="1"/>
    <col min="142" max="142" width="23.7109375" style="16" customWidth="1"/>
    <col min="143" max="143" width="19.140625" style="16" customWidth="1"/>
    <col min="144" max="144" width="24" style="16" customWidth="1"/>
    <col min="145" max="145" width="6" style="19" customWidth="1"/>
    <col min="146" max="147" width="9.140625" style="16"/>
    <col min="148" max="148" width="22.7109375" style="16" customWidth="1"/>
    <col min="149" max="149" width="11.85546875" style="41" customWidth="1"/>
    <col min="150" max="150" width="15.7109375" style="16" customWidth="1"/>
    <col min="151" max="151" width="24.140625" style="16" customWidth="1"/>
    <col min="152" max="152" width="18" style="16" customWidth="1"/>
    <col min="153" max="153" width="24.7109375" style="16" customWidth="1"/>
    <col min="154" max="154" width="6.42578125" style="19" customWidth="1"/>
    <col min="155" max="155" width="10.5703125" style="16" bestFit="1" customWidth="1"/>
    <col min="156" max="156" width="9.140625" style="16"/>
    <col min="157" max="157" width="22" style="16" customWidth="1"/>
    <col min="158" max="158" width="11.85546875" style="41" customWidth="1"/>
    <col min="159" max="159" width="17.5703125" style="16" customWidth="1"/>
    <col min="160" max="160" width="23.85546875" style="16" customWidth="1"/>
    <col min="161" max="161" width="18.28515625" style="16" customWidth="1"/>
    <col min="162" max="162" width="23.7109375" style="16" customWidth="1"/>
    <col min="163" max="163" width="5.5703125" style="19" customWidth="1"/>
    <col min="164" max="165" width="9.140625" style="16"/>
    <col min="166" max="166" width="21.28515625" style="16" customWidth="1"/>
    <col min="167" max="167" width="11.85546875" style="41" customWidth="1"/>
    <col min="168" max="168" width="17.85546875" style="16" customWidth="1"/>
    <col min="169" max="169" width="22.28515625" style="16" customWidth="1"/>
    <col min="170" max="170" width="20.85546875" style="16" customWidth="1"/>
    <col min="171" max="171" width="23.7109375" style="16" customWidth="1"/>
    <col min="172" max="172" width="5.85546875" style="19" customWidth="1"/>
    <col min="173" max="174" width="9.140625" style="16"/>
    <col min="175" max="175" width="21.28515625" style="16" customWidth="1"/>
    <col min="176" max="176" width="11.85546875" style="41" customWidth="1"/>
    <col min="177" max="177" width="16.28515625" style="16" customWidth="1"/>
    <col min="178" max="178" width="25.42578125" style="16" customWidth="1"/>
    <col min="179" max="179" width="18.85546875" style="16" customWidth="1"/>
    <col min="180" max="180" width="22.7109375" style="16" customWidth="1"/>
    <col min="181" max="181" width="5.85546875" style="19" customWidth="1"/>
    <col min="182" max="183" width="9.140625" style="16"/>
    <col min="184" max="184" width="21.5703125" style="16" customWidth="1"/>
    <col min="185" max="185" width="11.85546875" style="41" customWidth="1"/>
    <col min="186" max="186" width="19" style="16" customWidth="1"/>
    <col min="187" max="187" width="23.5703125" style="16" customWidth="1"/>
    <col min="188" max="188" width="16.140625" style="16" customWidth="1"/>
    <col min="189" max="189" width="25.85546875" style="16" customWidth="1"/>
    <col min="190" max="190" width="6" style="19" customWidth="1"/>
    <col min="191" max="191" width="10.5703125" style="16" bestFit="1" customWidth="1"/>
    <col min="192" max="192" width="9.140625" style="16"/>
    <col min="193" max="193" width="21.7109375" style="16" customWidth="1"/>
    <col min="194" max="194" width="11.85546875" style="41" customWidth="1"/>
    <col min="195" max="195" width="18.5703125" style="16" customWidth="1"/>
    <col min="196" max="196" width="19.28515625" style="16" customWidth="1"/>
    <col min="197" max="197" width="20" style="16" customWidth="1"/>
    <col min="198" max="198" width="25.42578125" style="16" customWidth="1"/>
    <col min="199" max="199" width="6.42578125" style="19" customWidth="1"/>
    <col min="200" max="201" width="9.140625" style="16"/>
    <col min="202" max="202" width="21.85546875" style="16" customWidth="1"/>
    <col min="203" max="203" width="11.85546875" style="41" customWidth="1"/>
    <col min="204" max="204" width="18.28515625" style="16" customWidth="1"/>
    <col min="205" max="205" width="21.85546875" style="16" customWidth="1"/>
    <col min="206" max="206" width="18" style="16" customWidth="1"/>
    <col min="207" max="207" width="25.5703125" style="16" customWidth="1"/>
    <col min="208" max="208" width="6" style="19" customWidth="1"/>
    <col min="209" max="210" width="9.140625" style="16"/>
    <col min="211" max="211" width="22.42578125" style="16" customWidth="1"/>
    <col min="212" max="212" width="11.85546875" style="41" customWidth="1"/>
    <col min="213" max="213" width="18" style="16" customWidth="1"/>
    <col min="214" max="214" width="22.42578125" style="16" customWidth="1"/>
    <col min="215" max="215" width="19.42578125" style="16" customWidth="1"/>
    <col min="216" max="216" width="25" style="16" customWidth="1"/>
    <col min="217" max="217" width="6.140625" style="19" customWidth="1"/>
    <col min="218" max="219" width="9.140625" style="16"/>
    <col min="220" max="220" width="23.140625" style="16" customWidth="1"/>
    <col min="221" max="221" width="11.85546875" style="41" customWidth="1"/>
    <col min="222" max="222" width="17" style="16" customWidth="1"/>
    <col min="223" max="223" width="24" style="16" customWidth="1"/>
    <col min="224" max="224" width="17.7109375" style="16" customWidth="1"/>
    <col min="225" max="225" width="24.85546875" style="16" customWidth="1"/>
    <col min="226" max="226" width="6.140625" style="19" customWidth="1"/>
    <col min="227" max="228" width="9.140625" style="16"/>
    <col min="229" max="229" width="22.85546875" style="16" customWidth="1"/>
    <col min="230" max="230" width="11.85546875" style="41" customWidth="1"/>
    <col min="231" max="231" width="16" style="16" customWidth="1"/>
    <col min="232" max="232" width="23.85546875" style="16" customWidth="1"/>
    <col min="233" max="233" width="17.5703125" style="16" customWidth="1"/>
    <col min="234" max="234" width="24.5703125" style="16" customWidth="1"/>
    <col min="235" max="235" width="5.42578125" style="19" customWidth="1"/>
    <col min="236" max="237" width="9.140625" style="16"/>
    <col min="238" max="238" width="22.28515625" style="16" customWidth="1"/>
    <col min="239" max="239" width="11.85546875" style="41" customWidth="1"/>
    <col min="240" max="240" width="18.42578125" style="16" customWidth="1"/>
    <col min="241" max="241" width="24" style="16" customWidth="1"/>
    <col min="242" max="242" width="18.28515625" style="16" customWidth="1"/>
    <col min="243" max="243" width="24.28515625" style="16" customWidth="1"/>
    <col min="244" max="244" width="6.5703125" style="19" customWidth="1"/>
    <col min="245" max="246" width="9.140625" style="16" customWidth="1"/>
    <col min="247" max="247" width="22.85546875" style="16" customWidth="1"/>
    <col min="248" max="248" width="11.85546875" style="41" customWidth="1"/>
    <col min="249" max="249" width="17.140625" style="16" customWidth="1"/>
    <col min="250" max="250" width="24" style="16" customWidth="1"/>
    <col min="251" max="251" width="17.5703125" style="16" customWidth="1"/>
    <col min="252" max="252" width="25.140625" style="16" customWidth="1"/>
    <col min="253" max="253" width="6.85546875" style="19" customWidth="1"/>
    <col min="254" max="255" width="9.140625" style="16" customWidth="1"/>
    <col min="256" max="256" width="21.42578125" style="16" customWidth="1"/>
    <col min="257" max="257" width="11.85546875" style="41" customWidth="1"/>
    <col min="258" max="258" width="19" style="16" customWidth="1"/>
    <col min="259" max="259" width="23.42578125" style="16" customWidth="1"/>
    <col min="260" max="260" width="17.85546875" style="16" customWidth="1"/>
    <col min="261" max="261" width="23.140625" style="16" customWidth="1"/>
    <col min="262" max="262" width="6" style="19" customWidth="1"/>
    <col min="263" max="264" width="9.140625" style="16" customWidth="1"/>
    <col min="265" max="265" width="23.140625" style="16" customWidth="1"/>
    <col min="266" max="266" width="11.85546875" style="41" customWidth="1"/>
    <col min="267" max="267" width="17.42578125" style="16" customWidth="1"/>
    <col min="268" max="268" width="23.5703125" style="16" customWidth="1"/>
    <col min="269" max="269" width="20" style="16" customWidth="1"/>
    <col min="270" max="270" width="23.140625" style="16" customWidth="1"/>
    <col min="271" max="271" width="6.7109375" style="19" customWidth="1"/>
    <col min="272" max="273" width="9.140625" style="16" customWidth="1"/>
    <col min="274" max="274" width="21.42578125" style="16" customWidth="1"/>
    <col min="275" max="275" width="11.85546875" style="41" customWidth="1"/>
    <col min="276" max="276" width="19.140625" style="16" customWidth="1"/>
    <col min="277" max="277" width="23" style="16" customWidth="1"/>
    <col min="278" max="278" width="20.140625" style="16" customWidth="1"/>
    <col min="279" max="279" width="23.140625" style="16" customWidth="1"/>
    <col min="280" max="280" width="6.7109375" style="19" customWidth="1"/>
    <col min="281" max="282" width="9.140625" style="16" customWidth="1"/>
    <col min="283" max="283" width="21.5703125" style="16" customWidth="1"/>
    <col min="284" max="284" width="11.85546875" style="41" customWidth="1"/>
    <col min="285" max="285" width="18.28515625" style="16" customWidth="1"/>
    <col min="286" max="286" width="22.140625" style="16" customWidth="1"/>
    <col min="287" max="287" width="20.28515625" style="16" customWidth="1"/>
    <col min="288" max="288" width="23.140625" style="16" customWidth="1"/>
    <col min="289" max="289" width="6.28515625" style="19" customWidth="1"/>
    <col min="290" max="291" width="9.140625" style="42" customWidth="1"/>
    <col min="292" max="292" width="21.7109375" style="42" customWidth="1"/>
    <col min="293" max="293" width="11.85546875" style="41" customWidth="1"/>
    <col min="294" max="294" width="15.28515625" style="16" customWidth="1"/>
    <col min="295" max="295" width="19.5703125" style="16" customWidth="1"/>
    <col min="296" max="297" width="23.140625" style="16" hidden="1" customWidth="1"/>
    <col min="298" max="298" width="20.85546875" style="16" hidden="1" customWidth="1"/>
    <col min="299" max="299" width="23.140625" style="16" hidden="1" customWidth="1"/>
    <col min="300" max="300" width="5.85546875" style="19" hidden="1" customWidth="1"/>
    <col min="301" max="302" width="9.140625" style="43" hidden="1" customWidth="1"/>
    <col min="303" max="303" width="22.85546875" style="43" hidden="1" customWidth="1"/>
    <col min="304" max="304" width="11.85546875" style="41" hidden="1" customWidth="1"/>
    <col min="305" max="305" width="13.85546875" style="16" hidden="1" customWidth="1"/>
    <col min="306" max="306" width="15.42578125" style="16" hidden="1" customWidth="1"/>
    <col min="307" max="307" width="22.140625" style="16" customWidth="1"/>
    <col min="308" max="308" width="27.85546875" style="16" customWidth="1"/>
    <col min="309" max="16384" width="9.140625" style="16"/>
  </cols>
  <sheetData>
    <row r="1" spans="1:308" ht="15.75" hidden="1" customHeight="1" x14ac:dyDescent="0.25">
      <c r="B1" s="18" t="s">
        <v>71</v>
      </c>
      <c r="C1" s="18"/>
      <c r="D1" s="18"/>
      <c r="E1" s="18"/>
      <c r="F1" s="18"/>
      <c r="G1" s="18"/>
      <c r="H1" s="18"/>
      <c r="I1" s="18"/>
      <c r="K1" s="20"/>
      <c r="L1" s="20"/>
      <c r="M1" s="20"/>
      <c r="N1" s="21"/>
      <c r="O1" s="22"/>
      <c r="P1" s="22"/>
      <c r="Q1" s="22"/>
      <c r="R1" s="48"/>
      <c r="T1" s="20"/>
      <c r="U1" s="20"/>
      <c r="V1" s="20"/>
      <c r="W1" s="23"/>
      <c r="X1" s="22"/>
      <c r="Y1" s="50"/>
      <c r="Z1" s="22"/>
      <c r="AA1" s="52"/>
      <c r="AC1" s="20"/>
      <c r="AD1" s="20"/>
      <c r="AE1" s="20"/>
      <c r="AF1" s="23"/>
      <c r="AG1" s="22"/>
      <c r="AH1" s="22"/>
      <c r="AI1" s="22"/>
      <c r="AJ1" s="22"/>
      <c r="AL1" s="20"/>
      <c r="AM1" s="20"/>
      <c r="AN1" s="20"/>
      <c r="AO1" s="23"/>
      <c r="AP1" s="22"/>
      <c r="AQ1" s="22"/>
      <c r="AR1" s="22"/>
      <c r="AS1" s="22"/>
      <c r="AU1" s="20"/>
      <c r="AV1" s="20"/>
      <c r="AW1" s="20"/>
      <c r="AX1" s="23"/>
      <c r="AY1" s="22"/>
      <c r="AZ1" s="22"/>
      <c r="BA1" s="22"/>
      <c r="BB1" s="22"/>
      <c r="BD1" s="20"/>
      <c r="BE1" s="20"/>
      <c r="BF1" s="20"/>
      <c r="BG1" s="23"/>
      <c r="BH1" s="22"/>
      <c r="BI1" s="22"/>
      <c r="BJ1" s="22"/>
      <c r="BK1" s="22"/>
      <c r="BM1" s="20"/>
      <c r="BN1" s="20"/>
      <c r="BO1" s="20"/>
      <c r="BP1" s="23"/>
      <c r="BQ1" s="22"/>
      <c r="BR1" s="22"/>
      <c r="BS1" s="22"/>
      <c r="BT1" s="22"/>
      <c r="BV1" s="20"/>
      <c r="BW1" s="20"/>
      <c r="BX1" s="20"/>
      <c r="BY1" s="24"/>
      <c r="BZ1" s="22"/>
      <c r="CA1" s="22"/>
      <c r="CB1" s="22"/>
      <c r="CC1" s="22"/>
      <c r="CE1" s="20"/>
      <c r="CF1" s="20"/>
      <c r="CG1" s="20"/>
      <c r="CH1" s="24"/>
      <c r="CI1" s="22"/>
      <c r="CJ1" s="22"/>
      <c r="CK1" s="22"/>
      <c r="CL1" s="22"/>
      <c r="CN1" s="20"/>
      <c r="CO1" s="20"/>
      <c r="CP1" s="20"/>
      <c r="CQ1" s="24"/>
      <c r="CR1" s="22"/>
      <c r="CS1" s="22"/>
      <c r="CT1" s="22"/>
      <c r="CU1" s="22"/>
      <c r="CW1" s="20"/>
      <c r="CX1" s="20"/>
      <c r="CY1" s="20"/>
      <c r="CZ1" s="24"/>
      <c r="DA1" s="22"/>
      <c r="DB1" s="22"/>
      <c r="DC1" s="22"/>
      <c r="DD1" s="22"/>
      <c r="DF1" s="20"/>
      <c r="DG1" s="20"/>
      <c r="DH1" s="20"/>
      <c r="DI1" s="24"/>
      <c r="DJ1" s="22"/>
      <c r="DK1" s="22"/>
      <c r="DL1" s="22"/>
      <c r="DM1" s="22"/>
      <c r="DO1" s="20"/>
      <c r="DP1" s="20"/>
      <c r="DQ1" s="20"/>
      <c r="DR1" s="24"/>
      <c r="DS1" s="22"/>
      <c r="DT1" s="22"/>
      <c r="DU1" s="22"/>
      <c r="DV1" s="22"/>
      <c r="DX1" s="20"/>
      <c r="DY1" s="20"/>
      <c r="DZ1" s="20"/>
      <c r="EA1" s="24"/>
      <c r="EB1" s="22"/>
      <c r="EC1" s="22"/>
      <c r="ED1" s="22"/>
      <c r="EE1" s="22"/>
      <c r="EG1" s="20"/>
      <c r="EH1" s="20"/>
      <c r="EI1" s="20"/>
      <c r="EJ1" s="24"/>
      <c r="EK1" s="22"/>
      <c r="EL1" s="22"/>
      <c r="EM1" s="22"/>
      <c r="EN1" s="22"/>
      <c r="EP1" s="20"/>
      <c r="EQ1" s="20"/>
      <c r="ER1" s="20"/>
      <c r="ES1" s="24"/>
      <c r="ET1" s="22"/>
      <c r="EU1" s="22"/>
      <c r="EV1" s="22"/>
      <c r="EW1" s="22"/>
      <c r="EY1" s="20"/>
      <c r="EZ1" s="20"/>
      <c r="FA1" s="20"/>
      <c r="FB1" s="24"/>
      <c r="FC1" s="22"/>
      <c r="FD1" s="22"/>
      <c r="FE1" s="22"/>
      <c r="FF1" s="22"/>
      <c r="FH1" s="20"/>
      <c r="FI1" s="20"/>
      <c r="FJ1" s="20"/>
      <c r="FK1" s="24"/>
      <c r="FL1" s="22"/>
      <c r="FM1" s="22"/>
      <c r="FN1" s="22"/>
      <c r="FO1" s="22"/>
      <c r="FQ1" s="20"/>
      <c r="FR1" s="20"/>
      <c r="FS1" s="20"/>
      <c r="FT1" s="24"/>
      <c r="FU1" s="22"/>
      <c r="FV1" s="22"/>
      <c r="FW1" s="22"/>
      <c r="FX1" s="22"/>
      <c r="FZ1" s="20"/>
      <c r="GA1" s="20"/>
      <c r="GB1" s="20"/>
      <c r="GC1" s="24"/>
      <c r="GD1" s="22"/>
      <c r="GE1" s="22">
        <v>92301075.299999997</v>
      </c>
      <c r="GF1" s="22"/>
      <c r="GG1" s="22"/>
      <c r="GI1" s="20"/>
      <c r="GJ1" s="20"/>
      <c r="GK1" s="20"/>
      <c r="GL1" s="24"/>
      <c r="GM1" s="22"/>
      <c r="GN1" s="22"/>
      <c r="GO1" s="22"/>
      <c r="GP1" s="22"/>
      <c r="GR1" s="20"/>
      <c r="GS1" s="20"/>
      <c r="GT1" s="20"/>
      <c r="GU1" s="24"/>
      <c r="GV1" s="22"/>
      <c r="GW1" s="22"/>
      <c r="GX1" s="22"/>
      <c r="GY1" s="22"/>
      <c r="HA1" s="20"/>
      <c r="HB1" s="20"/>
      <c r="HC1" s="20"/>
      <c r="HD1" s="24"/>
      <c r="HE1" s="22"/>
      <c r="HF1" s="22"/>
      <c r="HG1" s="22"/>
      <c r="HH1" s="22"/>
      <c r="HJ1" s="20"/>
      <c r="HK1" s="20"/>
      <c r="HL1" s="20"/>
      <c r="HM1" s="24"/>
      <c r="HN1" s="22"/>
      <c r="HO1" s="22"/>
      <c r="HP1" s="22"/>
      <c r="HQ1" s="22"/>
      <c r="HS1" s="20"/>
      <c r="HT1" s="20"/>
      <c r="HU1" s="20"/>
      <c r="HV1" s="24"/>
      <c r="HW1" s="22"/>
      <c r="HX1" s="22"/>
      <c r="HY1" s="22"/>
      <c r="HZ1" s="22"/>
      <c r="IB1" s="20"/>
      <c r="IC1" s="20"/>
      <c r="ID1" s="20"/>
      <c r="IE1" s="24"/>
      <c r="IF1" s="22"/>
      <c r="IG1" s="22"/>
      <c r="IH1" s="22"/>
      <c r="II1" s="22"/>
      <c r="IK1" s="20"/>
      <c r="IL1" s="20"/>
      <c r="IM1" s="20"/>
      <c r="IN1" s="24"/>
      <c r="IO1" s="22"/>
      <c r="IP1" s="22"/>
      <c r="IQ1" s="22"/>
      <c r="IR1" s="22"/>
      <c r="IT1" s="20"/>
      <c r="IU1" s="20"/>
      <c r="IV1" s="20"/>
      <c r="IW1" s="24"/>
      <c r="IX1" s="22"/>
      <c r="IY1" s="22"/>
      <c r="IZ1" s="22"/>
      <c r="JA1" s="22"/>
      <c r="JC1" s="20"/>
      <c r="JD1" s="20"/>
      <c r="JE1" s="20"/>
      <c r="JF1" s="24"/>
      <c r="JG1" s="22"/>
      <c r="JH1" s="22"/>
      <c r="JI1" s="22"/>
      <c r="JJ1" s="22"/>
      <c r="JL1" s="20"/>
      <c r="JM1" s="20"/>
      <c r="JN1" s="20"/>
      <c r="JO1" s="24"/>
      <c r="JP1" s="22"/>
      <c r="JQ1" s="22"/>
      <c r="JR1" s="22"/>
      <c r="JS1" s="22"/>
      <c r="JU1" s="20"/>
      <c r="JV1" s="20"/>
      <c r="JW1" s="20"/>
      <c r="JX1" s="24"/>
      <c r="JY1" s="22"/>
      <c r="JZ1" s="22"/>
      <c r="KA1" s="22"/>
      <c r="KB1" s="22"/>
      <c r="KD1" s="25"/>
      <c r="KE1" s="25"/>
      <c r="KF1" s="25"/>
      <c r="KG1" s="24"/>
      <c r="KH1" s="22"/>
      <c r="KI1" s="22"/>
      <c r="KJ1" s="22"/>
      <c r="KK1" s="22"/>
      <c r="KL1" s="22"/>
      <c r="KM1" s="22"/>
      <c r="KO1" s="26"/>
      <c r="KP1" s="26"/>
      <c r="KQ1" s="26"/>
      <c r="KR1" s="24"/>
      <c r="KS1" s="22"/>
      <c r="KT1" s="22"/>
      <c r="KU1" s="22"/>
      <c r="KV1" s="22"/>
    </row>
    <row r="2" spans="1:308" ht="18.75" customHeight="1" x14ac:dyDescent="0.25">
      <c r="B2" s="18"/>
      <c r="C2" s="18"/>
      <c r="D2" s="27"/>
      <c r="E2" s="18"/>
      <c r="F2" s="27"/>
      <c r="G2" s="18"/>
      <c r="H2" s="27"/>
      <c r="I2" s="28" t="s">
        <v>72</v>
      </c>
      <c r="K2" s="20"/>
      <c r="L2" s="20"/>
      <c r="M2" s="20"/>
      <c r="N2" s="21"/>
      <c r="O2" s="22"/>
      <c r="P2" s="22"/>
      <c r="Q2" s="22"/>
      <c r="R2" s="48"/>
      <c r="T2" s="20"/>
      <c r="U2" s="20"/>
      <c r="V2" s="20"/>
      <c r="W2" s="23"/>
      <c r="X2" s="22"/>
      <c r="Y2" s="50"/>
      <c r="Z2" s="22"/>
      <c r="AA2" s="48"/>
      <c r="AC2" s="20"/>
      <c r="AD2" s="20"/>
      <c r="AE2" s="20"/>
      <c r="AF2" s="23"/>
      <c r="AG2" s="22"/>
      <c r="AH2" s="22"/>
      <c r="AI2" s="22"/>
      <c r="AJ2" s="22"/>
      <c r="AL2" s="20"/>
      <c r="AM2" s="20"/>
      <c r="AN2" s="20"/>
      <c r="AO2" s="23"/>
      <c r="AP2" s="22"/>
      <c r="AQ2" s="22"/>
      <c r="AR2" s="22"/>
      <c r="AS2" s="48"/>
      <c r="AU2" s="20"/>
      <c r="AV2" s="20"/>
      <c r="AW2" s="20"/>
      <c r="AX2" s="23"/>
      <c r="AY2" s="22"/>
      <c r="AZ2" s="48"/>
      <c r="BA2" s="22"/>
      <c r="BB2" s="22"/>
      <c r="BD2" s="20"/>
      <c r="BE2" s="20"/>
      <c r="BF2" s="20"/>
      <c r="BG2" s="23"/>
      <c r="BH2" s="22"/>
      <c r="BI2" s="22"/>
      <c r="BJ2" s="22"/>
      <c r="BK2" s="22"/>
      <c r="BM2" s="20"/>
      <c r="BN2" s="20"/>
      <c r="BO2" s="20"/>
      <c r="BP2" s="23"/>
      <c r="BQ2" s="22"/>
      <c r="BR2" s="22"/>
      <c r="BS2" s="22"/>
      <c r="BT2" s="22"/>
      <c r="BV2" s="20"/>
      <c r="BW2" s="20"/>
      <c r="BX2" s="20"/>
      <c r="BY2" s="24"/>
      <c r="BZ2" s="22"/>
      <c r="CA2" s="22"/>
      <c r="CB2" s="22"/>
      <c r="CC2" s="22"/>
      <c r="CE2" s="20"/>
      <c r="CF2" s="20"/>
      <c r="CG2" s="20"/>
      <c r="CH2" s="24"/>
      <c r="CI2" s="22"/>
      <c r="CJ2" s="22"/>
      <c r="CK2" s="22"/>
      <c r="CL2" s="22"/>
      <c r="CN2" s="20"/>
      <c r="CO2" s="20"/>
      <c r="CP2" s="20"/>
      <c r="CQ2" s="24"/>
      <c r="CR2" s="22"/>
      <c r="CS2" s="48"/>
      <c r="CT2" s="22"/>
      <c r="CU2" s="48"/>
      <c r="CW2" s="20"/>
      <c r="CX2" s="20"/>
      <c r="CY2" s="20"/>
      <c r="CZ2" s="24"/>
      <c r="DA2" s="22"/>
      <c r="DB2" s="22"/>
      <c r="DC2" s="22"/>
      <c r="DD2" s="22"/>
      <c r="DF2" s="20"/>
      <c r="DG2" s="20"/>
      <c r="DH2" s="20"/>
      <c r="DI2" s="24"/>
      <c r="DJ2" s="22"/>
      <c r="DK2" s="22"/>
      <c r="DL2" s="22"/>
      <c r="DM2" s="22"/>
      <c r="DO2" s="20"/>
      <c r="DP2" s="20"/>
      <c r="DQ2" s="20"/>
      <c r="DR2" s="24"/>
      <c r="DS2" s="22"/>
      <c r="DT2" s="22"/>
      <c r="DU2" s="22"/>
      <c r="DV2" s="22"/>
      <c r="DX2" s="20"/>
      <c r="DY2" s="20"/>
      <c r="DZ2" s="20"/>
      <c r="EA2" s="24"/>
      <c r="EB2" s="22"/>
      <c r="EC2" s="22"/>
      <c r="ED2" s="22"/>
      <c r="EE2" s="22"/>
      <c r="EG2" s="20"/>
      <c r="EH2" s="20"/>
      <c r="EI2" s="20"/>
      <c r="EJ2" s="24"/>
      <c r="EK2" s="22"/>
      <c r="EL2" s="22"/>
      <c r="EM2" s="22"/>
      <c r="EN2" s="22"/>
      <c r="EP2" s="20"/>
      <c r="EQ2" s="20"/>
      <c r="ER2" s="20"/>
      <c r="ES2" s="24"/>
      <c r="ET2" s="22"/>
      <c r="EU2" s="48"/>
      <c r="EV2" s="22"/>
      <c r="EW2" s="48"/>
      <c r="EY2" s="20"/>
      <c r="EZ2" s="20"/>
      <c r="FA2" s="20"/>
      <c r="FB2" s="24"/>
      <c r="FC2" s="22"/>
      <c r="FD2" s="22"/>
      <c r="FE2" s="22"/>
      <c r="FF2" s="22"/>
      <c r="FH2" s="20"/>
      <c r="FI2" s="20"/>
      <c r="FJ2" s="20"/>
      <c r="FK2" s="24"/>
      <c r="FL2" s="22"/>
      <c r="FM2" s="22"/>
      <c r="FN2" s="22"/>
      <c r="FO2" s="48"/>
      <c r="FQ2" s="20"/>
      <c r="FR2" s="20"/>
      <c r="FS2" s="20"/>
      <c r="FT2" s="24"/>
      <c r="FU2" s="22"/>
      <c r="FV2" s="48"/>
      <c r="FW2" s="22"/>
      <c r="FX2" s="48"/>
      <c r="FZ2" s="20"/>
      <c r="GA2" s="20"/>
      <c r="GB2" s="20"/>
      <c r="GC2" s="24"/>
      <c r="GD2" s="22"/>
      <c r="GE2" s="48"/>
      <c r="GF2" s="22"/>
      <c r="GG2" s="48"/>
      <c r="GI2" s="20"/>
      <c r="GJ2" s="20"/>
      <c r="GK2" s="20"/>
      <c r="GL2" s="24"/>
      <c r="GM2" s="22"/>
      <c r="GN2" s="48"/>
      <c r="GO2" s="22"/>
      <c r="GP2" s="48"/>
      <c r="GR2" s="20"/>
      <c r="GS2" s="20"/>
      <c r="GT2" s="20"/>
      <c r="GU2" s="24"/>
      <c r="GV2" s="22"/>
      <c r="GW2" s="48"/>
      <c r="GX2" s="22"/>
      <c r="GY2" s="48"/>
      <c r="HA2" s="20"/>
      <c r="HB2" s="20"/>
      <c r="HC2" s="20"/>
      <c r="HD2" s="24"/>
      <c r="HE2" s="22"/>
      <c r="HF2" s="48"/>
      <c r="HG2" s="22"/>
      <c r="HH2" s="22"/>
      <c r="HJ2" s="20"/>
      <c r="HK2" s="20"/>
      <c r="HL2" s="20"/>
      <c r="HM2" s="24"/>
      <c r="HN2" s="22"/>
      <c r="HO2" s="22"/>
      <c r="HP2" s="22"/>
      <c r="HQ2" s="22"/>
      <c r="HS2" s="20"/>
      <c r="HT2" s="20"/>
      <c r="HU2" s="20"/>
      <c r="HV2" s="24"/>
      <c r="HW2" s="22"/>
      <c r="HX2" s="22"/>
      <c r="HY2" s="22"/>
      <c r="HZ2" s="22"/>
      <c r="IB2" s="20"/>
      <c r="IC2" s="20"/>
      <c r="ID2" s="20"/>
      <c r="IE2" s="24"/>
      <c r="IF2" s="22"/>
      <c r="IG2" s="22"/>
      <c r="IH2" s="22"/>
      <c r="II2" s="22"/>
      <c r="IK2" s="20"/>
      <c r="IL2" s="20"/>
      <c r="IM2" s="20"/>
      <c r="IN2" s="24"/>
      <c r="IO2" s="22"/>
      <c r="IP2" s="22"/>
      <c r="IQ2" s="22"/>
      <c r="IR2" s="22"/>
      <c r="IT2" s="20"/>
      <c r="IU2" s="20"/>
      <c r="IV2" s="20"/>
      <c r="IW2" s="24"/>
      <c r="IX2" s="22"/>
      <c r="IY2" s="22"/>
      <c r="IZ2" s="22"/>
      <c r="JA2" s="22"/>
      <c r="JC2" s="20"/>
      <c r="JD2" s="20"/>
      <c r="JE2" s="20"/>
      <c r="JF2" s="24"/>
      <c r="JG2" s="22"/>
      <c r="JH2" s="22"/>
      <c r="JI2" s="22"/>
      <c r="JJ2" s="22"/>
      <c r="JL2" s="20"/>
      <c r="JM2" s="20"/>
      <c r="JN2" s="20"/>
      <c r="JO2" s="24"/>
      <c r="JP2" s="22"/>
      <c r="JQ2" s="22"/>
      <c r="JR2" s="22"/>
      <c r="JS2" s="22"/>
      <c r="JU2" s="20"/>
      <c r="JV2" s="20"/>
      <c r="JW2" s="20"/>
      <c r="JX2" s="24"/>
      <c r="JY2" s="22"/>
      <c r="JZ2" s="22"/>
      <c r="KA2" s="22"/>
      <c r="KB2" s="22"/>
      <c r="KD2" s="25"/>
      <c r="KE2" s="25"/>
      <c r="KF2" s="25"/>
      <c r="KG2" s="24"/>
      <c r="KH2" s="22"/>
      <c r="KI2" s="22"/>
      <c r="KJ2" s="22"/>
      <c r="KK2" s="22"/>
      <c r="KL2" s="22"/>
      <c r="KM2" s="22"/>
      <c r="KO2" s="26"/>
      <c r="KP2" s="26"/>
      <c r="KQ2" s="26"/>
      <c r="KR2" s="24"/>
      <c r="KS2" s="22"/>
      <c r="KT2" s="22"/>
      <c r="KU2" s="22"/>
      <c r="KV2" s="22"/>
    </row>
    <row r="3" spans="1:308" ht="16.5" customHeight="1" x14ac:dyDescent="0.25">
      <c r="B3" s="18"/>
      <c r="C3" s="89"/>
      <c r="D3" s="27"/>
      <c r="E3" s="18"/>
      <c r="F3" s="27"/>
      <c r="G3" s="27"/>
      <c r="H3" s="18"/>
      <c r="I3" s="28" t="s">
        <v>211</v>
      </c>
      <c r="K3" s="20"/>
      <c r="L3" s="20"/>
      <c r="M3" s="20"/>
      <c r="N3" s="21"/>
      <c r="O3" s="22"/>
      <c r="P3" s="22"/>
      <c r="Q3" s="22"/>
      <c r="R3" s="48"/>
      <c r="T3" s="20"/>
      <c r="U3" s="20"/>
      <c r="V3" s="20"/>
      <c r="W3" s="23"/>
      <c r="X3" s="22"/>
      <c r="Y3" s="50"/>
      <c r="Z3" s="22"/>
      <c r="AA3" s="22"/>
      <c r="AC3" s="20"/>
      <c r="AD3" s="20"/>
      <c r="AE3" s="20"/>
      <c r="AF3" s="23"/>
      <c r="AG3" s="22"/>
      <c r="AH3" s="22"/>
      <c r="AI3" s="22"/>
      <c r="AJ3" s="22"/>
      <c r="AL3" s="20"/>
      <c r="AM3" s="20"/>
      <c r="AN3" s="20"/>
      <c r="AO3" s="23"/>
      <c r="AP3" s="22"/>
      <c r="AQ3" s="22"/>
      <c r="AR3" s="22"/>
      <c r="AS3" s="22"/>
      <c r="AU3" s="20"/>
      <c r="AV3" s="20"/>
      <c r="AW3" s="20"/>
      <c r="AX3" s="23"/>
      <c r="AY3" s="48"/>
      <c r="AZ3" s="22"/>
      <c r="BA3" s="22"/>
      <c r="BB3" s="22"/>
      <c r="BD3" s="20"/>
      <c r="BE3" s="20"/>
      <c r="BF3" s="20"/>
      <c r="BG3" s="23"/>
      <c r="BH3" s="22"/>
      <c r="BI3" s="22"/>
      <c r="BJ3" s="22"/>
      <c r="BK3" s="22"/>
      <c r="BM3" s="20"/>
      <c r="BN3" s="20"/>
      <c r="BO3" s="20"/>
      <c r="BP3" s="23"/>
      <c r="BQ3" s="22"/>
      <c r="BR3" s="22"/>
      <c r="BS3" s="22"/>
      <c r="BT3" s="22"/>
      <c r="BV3" s="20"/>
      <c r="BW3" s="20"/>
      <c r="BX3" s="20"/>
      <c r="BY3" s="24"/>
      <c r="BZ3" s="22"/>
      <c r="CA3" s="22"/>
      <c r="CB3" s="22"/>
      <c r="CC3" s="22"/>
      <c r="CE3" s="20"/>
      <c r="CF3" s="20"/>
      <c r="CG3" s="20"/>
      <c r="CH3" s="24"/>
      <c r="CI3" s="22"/>
      <c r="CJ3" s="22"/>
      <c r="CK3" s="22"/>
      <c r="CL3" s="22"/>
      <c r="CN3" s="20"/>
      <c r="CO3" s="20"/>
      <c r="CP3" s="20"/>
      <c r="CQ3" s="24"/>
      <c r="CR3" s="22"/>
      <c r="CS3" s="22"/>
      <c r="CT3" s="22"/>
      <c r="CU3" s="22"/>
      <c r="CW3" s="20"/>
      <c r="CX3" s="20"/>
      <c r="CY3" s="20"/>
      <c r="CZ3" s="24"/>
      <c r="DA3" s="22"/>
      <c r="DB3" s="22"/>
      <c r="DC3" s="22"/>
      <c r="DD3" s="22"/>
      <c r="DF3" s="20"/>
      <c r="DG3" s="20"/>
      <c r="DH3" s="20"/>
      <c r="DI3" s="24"/>
      <c r="DJ3" s="22"/>
      <c r="DK3" s="22"/>
      <c r="DL3" s="22"/>
      <c r="DM3" s="22"/>
      <c r="DO3" s="20"/>
      <c r="DP3" s="20"/>
      <c r="DQ3" s="20"/>
      <c r="DR3" s="24"/>
      <c r="DS3" s="22"/>
      <c r="DT3" s="22"/>
      <c r="DU3" s="22"/>
      <c r="DV3" s="22"/>
      <c r="DX3" s="20"/>
      <c r="DY3" s="20"/>
      <c r="DZ3" s="20"/>
      <c r="EA3" s="24"/>
      <c r="EB3" s="22"/>
      <c r="EC3" s="22"/>
      <c r="ED3" s="22"/>
      <c r="EE3" s="22"/>
      <c r="EG3" s="20"/>
      <c r="EH3" s="20"/>
      <c r="EI3" s="20"/>
      <c r="EJ3" s="24"/>
      <c r="EK3" s="22"/>
      <c r="EL3" s="22"/>
      <c r="EM3" s="22"/>
      <c r="EN3" s="48"/>
      <c r="EP3" s="20"/>
      <c r="EQ3" s="20"/>
      <c r="ER3" s="20"/>
      <c r="ES3" s="24"/>
      <c r="ET3" s="22"/>
      <c r="EU3" s="22"/>
      <c r="EV3" s="22"/>
      <c r="EW3" s="22"/>
      <c r="EY3" s="20"/>
      <c r="EZ3" s="20"/>
      <c r="FA3" s="20"/>
      <c r="FB3" s="24"/>
      <c r="FC3" s="22"/>
      <c r="FD3" s="22"/>
      <c r="FE3" s="22"/>
      <c r="FF3" s="22"/>
      <c r="FH3" s="20"/>
      <c r="FI3" s="20"/>
      <c r="FJ3" s="20"/>
      <c r="FK3" s="24"/>
      <c r="FL3" s="22"/>
      <c r="FM3" s="22"/>
      <c r="FN3" s="22"/>
      <c r="FO3" s="22"/>
      <c r="FQ3" s="20"/>
      <c r="FR3" s="20"/>
      <c r="FS3" s="20"/>
      <c r="FT3" s="24"/>
      <c r="FU3" s="22"/>
      <c r="FV3" s="22"/>
      <c r="FW3" s="22"/>
      <c r="FX3" s="22"/>
      <c r="FZ3" s="20"/>
      <c r="GA3" s="20"/>
      <c r="GB3" s="20"/>
      <c r="GC3" s="24"/>
      <c r="GD3" s="22"/>
      <c r="GE3" s="22"/>
      <c r="GF3" s="22"/>
      <c r="GG3" s="22"/>
      <c r="GI3" s="20"/>
      <c r="GJ3" s="20"/>
      <c r="GK3" s="20"/>
      <c r="GL3" s="24"/>
      <c r="GM3" s="22"/>
      <c r="GN3" s="22"/>
      <c r="GO3" s="22"/>
      <c r="GP3" s="22"/>
      <c r="GR3" s="20"/>
      <c r="GS3" s="20"/>
      <c r="GT3" s="20"/>
      <c r="GU3" s="24"/>
      <c r="GV3" s="22"/>
      <c r="GW3" s="22"/>
      <c r="GX3" s="22"/>
      <c r="GY3" s="22"/>
      <c r="HA3" s="20"/>
      <c r="HB3" s="20"/>
      <c r="HC3" s="20"/>
      <c r="HD3" s="24"/>
      <c r="HE3" s="22"/>
      <c r="HF3" s="22"/>
      <c r="HG3" s="22"/>
      <c r="HH3" s="22"/>
      <c r="HJ3" s="20"/>
      <c r="HK3" s="20"/>
      <c r="HL3" s="20"/>
      <c r="HM3" s="24"/>
      <c r="HN3" s="22"/>
      <c r="HO3" s="22"/>
      <c r="HP3" s="22"/>
      <c r="HQ3" s="22"/>
      <c r="HS3" s="20"/>
      <c r="HT3" s="20"/>
      <c r="HU3" s="20"/>
      <c r="HV3" s="24"/>
      <c r="HW3" s="22"/>
      <c r="HX3" s="22"/>
      <c r="HY3" s="22"/>
      <c r="HZ3" s="22"/>
      <c r="IB3" s="20"/>
      <c r="IC3" s="20"/>
      <c r="ID3" s="20"/>
      <c r="IE3" s="24"/>
      <c r="IF3" s="22"/>
      <c r="IG3" s="22"/>
      <c r="IH3" s="22"/>
      <c r="II3" s="22"/>
      <c r="IK3" s="20"/>
      <c r="IL3" s="20"/>
      <c r="IM3" s="20"/>
      <c r="IN3" s="24"/>
      <c r="IO3" s="22"/>
      <c r="IP3" s="22"/>
      <c r="IQ3" s="22"/>
      <c r="IR3" s="22"/>
      <c r="IT3" s="20"/>
      <c r="IU3" s="20"/>
      <c r="IV3" s="20"/>
      <c r="IW3" s="24"/>
      <c r="IX3" s="22"/>
      <c r="IY3" s="22"/>
      <c r="IZ3" s="22"/>
      <c r="JA3" s="22"/>
      <c r="JC3" s="20"/>
      <c r="JD3" s="20"/>
      <c r="JE3" s="20"/>
      <c r="JF3" s="24"/>
      <c r="JG3" s="22"/>
      <c r="JH3" s="22"/>
      <c r="JI3" s="22"/>
      <c r="JJ3" s="22"/>
      <c r="JL3" s="20"/>
      <c r="JM3" s="20"/>
      <c r="JN3" s="20"/>
      <c r="JO3" s="24"/>
      <c r="JP3" s="22"/>
      <c r="JQ3" s="22"/>
      <c r="JR3" s="22"/>
      <c r="JS3" s="22"/>
      <c r="JU3" s="20"/>
      <c r="JV3" s="20"/>
      <c r="JW3" s="20"/>
      <c r="JX3" s="24"/>
      <c r="JY3" s="22"/>
      <c r="JZ3" s="22"/>
      <c r="KA3" s="22"/>
      <c r="KB3" s="22"/>
      <c r="KD3" s="25"/>
      <c r="KE3" s="25"/>
      <c r="KF3" s="25"/>
      <c r="KG3" s="24"/>
      <c r="KH3" s="22"/>
      <c r="KI3" s="22"/>
      <c r="KJ3" s="22"/>
      <c r="KK3" s="22"/>
      <c r="KL3" s="22"/>
      <c r="KM3" s="22"/>
      <c r="KO3" s="26"/>
      <c r="KP3" s="26"/>
      <c r="KQ3" s="26"/>
      <c r="KR3" s="24"/>
      <c r="KS3" s="22"/>
      <c r="KT3" s="22"/>
      <c r="KU3" s="22"/>
      <c r="KV3" s="22"/>
    </row>
    <row r="4" spans="1:308" ht="12" customHeight="1" x14ac:dyDescent="0.25">
      <c r="B4" s="18"/>
      <c r="C4" s="90"/>
      <c r="D4" s="18"/>
      <c r="E4" s="18"/>
      <c r="F4" s="27"/>
      <c r="G4" s="27"/>
      <c r="H4" s="91"/>
      <c r="I4" s="28" t="s">
        <v>499</v>
      </c>
      <c r="K4" s="92"/>
      <c r="L4" s="20"/>
      <c r="M4" s="20"/>
      <c r="N4" s="21"/>
      <c r="O4" s="22"/>
      <c r="P4" s="22"/>
      <c r="Q4" s="22"/>
      <c r="R4" s="48"/>
      <c r="T4" s="20"/>
      <c r="U4" s="20"/>
      <c r="V4" s="20"/>
      <c r="W4" s="23"/>
      <c r="X4" s="22"/>
      <c r="Y4" s="50"/>
      <c r="Z4" s="22"/>
      <c r="AA4" s="50"/>
      <c r="AC4" s="20"/>
      <c r="AD4" s="20"/>
      <c r="AE4" s="20"/>
      <c r="AF4" s="23"/>
      <c r="AG4" s="22"/>
      <c r="AH4" s="22"/>
      <c r="AI4" s="22"/>
      <c r="AJ4" s="22"/>
      <c r="AL4" s="20"/>
      <c r="AM4" s="20"/>
      <c r="AN4" s="20"/>
      <c r="AO4" s="23"/>
      <c r="AP4" s="22"/>
      <c r="AQ4" s="47"/>
      <c r="AR4" s="22"/>
      <c r="AS4" s="22"/>
      <c r="AU4" s="20"/>
      <c r="AV4" s="20"/>
      <c r="AW4" s="20"/>
      <c r="AX4" s="23"/>
      <c r="AY4" s="22"/>
      <c r="AZ4" s="48"/>
      <c r="BA4" s="22"/>
      <c r="BB4" s="22"/>
      <c r="BD4" s="20"/>
      <c r="BE4" s="20"/>
      <c r="BF4" s="20"/>
      <c r="BG4" s="23"/>
      <c r="BH4" s="22"/>
      <c r="BI4" s="93"/>
      <c r="BJ4" s="22"/>
      <c r="BK4" s="22"/>
      <c r="BM4" s="20"/>
      <c r="BN4" s="20"/>
      <c r="BO4" s="20"/>
      <c r="BP4" s="23"/>
      <c r="BQ4" s="22"/>
      <c r="BR4" s="22"/>
      <c r="BS4" s="22"/>
      <c r="BT4" s="22"/>
      <c r="BV4" s="20"/>
      <c r="BW4" s="20"/>
      <c r="BX4" s="20"/>
      <c r="BY4" s="24"/>
      <c r="BZ4" s="22"/>
      <c r="CA4" s="94"/>
      <c r="CB4" s="22"/>
      <c r="CC4" s="22"/>
      <c r="CE4" s="20"/>
      <c r="CF4" s="20"/>
      <c r="CG4" s="20"/>
      <c r="CH4" s="24"/>
      <c r="CI4" s="22"/>
      <c r="CJ4" s="22"/>
      <c r="CK4" s="22"/>
      <c r="CL4" s="22"/>
      <c r="CN4" s="20"/>
      <c r="CO4" s="20"/>
      <c r="CP4" s="20"/>
      <c r="CQ4" s="24"/>
      <c r="CR4" s="22"/>
      <c r="CS4" s="48"/>
      <c r="CT4" s="22"/>
      <c r="CU4" s="48"/>
      <c r="CW4" s="20"/>
      <c r="CX4" s="20"/>
      <c r="CY4" s="20"/>
      <c r="CZ4" s="24"/>
      <c r="DA4" s="22"/>
      <c r="DB4" s="22"/>
      <c r="DC4" s="22"/>
      <c r="DD4" s="22"/>
      <c r="DF4" s="20"/>
      <c r="DG4" s="20"/>
      <c r="DH4" s="20"/>
      <c r="DI4" s="24"/>
      <c r="DJ4" s="22"/>
      <c r="DK4" s="22"/>
      <c r="DL4" s="22"/>
      <c r="DM4" s="22"/>
      <c r="DO4" s="20"/>
      <c r="DP4" s="20"/>
      <c r="DQ4" s="20"/>
      <c r="DR4" s="24"/>
      <c r="DS4" s="22"/>
      <c r="DT4" s="22"/>
      <c r="DU4" s="22"/>
      <c r="DV4" s="22"/>
      <c r="DX4" s="20"/>
      <c r="DY4" s="20"/>
      <c r="DZ4" s="20"/>
      <c r="EA4" s="24"/>
      <c r="EB4" s="22"/>
      <c r="EC4" s="22"/>
      <c r="ED4" s="22"/>
      <c r="EE4" s="22"/>
      <c r="EG4" s="20"/>
      <c r="EH4" s="20"/>
      <c r="EI4" s="20"/>
      <c r="EJ4" s="24"/>
      <c r="EK4" s="22"/>
      <c r="EL4" s="22"/>
      <c r="EM4" s="22"/>
      <c r="EN4" s="48"/>
      <c r="EP4" s="20"/>
      <c r="EQ4" s="20"/>
      <c r="ER4" s="20"/>
      <c r="ES4" s="24"/>
      <c r="ET4" s="22"/>
      <c r="EU4" s="48"/>
      <c r="EV4" s="22"/>
      <c r="EW4" s="48"/>
      <c r="EY4" s="20"/>
      <c r="EZ4" s="20"/>
      <c r="FA4" s="20"/>
      <c r="FB4" s="24"/>
      <c r="FC4" s="22"/>
      <c r="FD4" s="22"/>
      <c r="FE4" s="22"/>
      <c r="FF4" s="22"/>
      <c r="FH4" s="20"/>
      <c r="FI4" s="20"/>
      <c r="FJ4" s="20"/>
      <c r="FK4" s="24"/>
      <c r="FL4" s="22"/>
      <c r="FM4" s="22"/>
      <c r="FN4" s="22"/>
      <c r="FO4" s="48"/>
      <c r="FQ4" s="20"/>
      <c r="FR4" s="20"/>
      <c r="FS4" s="20"/>
      <c r="FT4" s="24"/>
      <c r="FU4" s="22"/>
      <c r="FV4" s="48"/>
      <c r="FW4" s="22"/>
      <c r="FX4" s="48"/>
      <c r="FZ4" s="20"/>
      <c r="GA4" s="20"/>
      <c r="GB4" s="20"/>
      <c r="GC4" s="24"/>
      <c r="GD4" s="22"/>
      <c r="GE4" s="48"/>
      <c r="GF4" s="22"/>
      <c r="GG4" s="48"/>
      <c r="GI4" s="20"/>
      <c r="GJ4" s="20"/>
      <c r="GK4" s="20"/>
      <c r="GL4" s="24"/>
      <c r="GM4" s="22"/>
      <c r="GN4" s="48"/>
      <c r="GO4" s="48"/>
      <c r="GP4" s="48"/>
      <c r="GR4" s="20"/>
      <c r="GS4" s="20"/>
      <c r="GT4" s="20"/>
      <c r="GU4" s="24"/>
      <c r="GV4" s="22"/>
      <c r="GW4" s="48"/>
      <c r="GX4" s="48"/>
      <c r="GY4" s="48"/>
      <c r="HA4" s="20"/>
      <c r="HB4" s="20"/>
      <c r="HC4" s="20"/>
      <c r="HD4" s="24"/>
      <c r="HE4" s="22"/>
      <c r="HF4" s="48"/>
      <c r="HG4" s="22"/>
      <c r="HH4" s="22"/>
      <c r="HJ4" s="20"/>
      <c r="HK4" s="20"/>
      <c r="HL4" s="20"/>
      <c r="HM4" s="24"/>
      <c r="HN4" s="22"/>
      <c r="HO4" s="22"/>
      <c r="HP4" s="22"/>
      <c r="HQ4" s="22"/>
      <c r="HS4" s="20"/>
      <c r="HT4" s="20"/>
      <c r="HU4" s="20"/>
      <c r="HV4" s="24"/>
      <c r="HW4" s="22"/>
      <c r="HX4" s="22"/>
      <c r="HY4" s="22"/>
      <c r="HZ4" s="22"/>
      <c r="IB4" s="20"/>
      <c r="IC4" s="20"/>
      <c r="ID4" s="20"/>
      <c r="IE4" s="24"/>
      <c r="IF4" s="22"/>
      <c r="IG4" s="22"/>
      <c r="IH4" s="22"/>
      <c r="II4" s="22"/>
      <c r="IK4" s="20"/>
      <c r="IL4" s="20"/>
      <c r="IM4" s="20"/>
      <c r="IN4" s="24"/>
      <c r="IO4" s="22"/>
      <c r="IP4" s="22"/>
      <c r="IQ4" s="22"/>
      <c r="IR4" s="22"/>
      <c r="IT4" s="20"/>
      <c r="IU4" s="20"/>
      <c r="IV4" s="20"/>
      <c r="IW4" s="24"/>
      <c r="IX4" s="22"/>
      <c r="IY4" s="22"/>
      <c r="IZ4" s="22"/>
      <c r="JA4" s="22"/>
      <c r="JC4" s="20"/>
      <c r="JD4" s="20"/>
      <c r="JE4" s="20"/>
      <c r="JF4" s="24"/>
      <c r="JG4" s="22"/>
      <c r="JH4" s="22"/>
      <c r="JI4" s="22"/>
      <c r="JJ4" s="22"/>
      <c r="JL4" s="20"/>
      <c r="JM4" s="20"/>
      <c r="JN4" s="20"/>
      <c r="JO4" s="24"/>
      <c r="JP4" s="22"/>
      <c r="JQ4" s="22"/>
      <c r="JR4" s="22"/>
      <c r="JS4" s="22"/>
      <c r="JU4" s="20"/>
      <c r="JV4" s="20"/>
      <c r="JW4" s="20"/>
      <c r="JX4" s="24"/>
      <c r="JY4" s="22"/>
      <c r="JZ4" s="22"/>
      <c r="KA4" s="22"/>
      <c r="KB4" s="22"/>
      <c r="KD4" s="25"/>
      <c r="KE4" s="25"/>
      <c r="KF4" s="25"/>
      <c r="KG4" s="24"/>
      <c r="KH4" s="22"/>
      <c r="KI4" s="22"/>
      <c r="KJ4" s="22"/>
      <c r="KK4" s="22"/>
      <c r="KL4" s="22"/>
      <c r="KM4" s="22"/>
      <c r="KO4" s="26"/>
      <c r="KP4" s="26"/>
      <c r="KQ4" s="26"/>
      <c r="KR4" s="24"/>
      <c r="KS4" s="22"/>
      <c r="KT4" s="22"/>
      <c r="KU4" s="22"/>
      <c r="KV4" s="22"/>
    </row>
    <row r="5" spans="1:308" ht="24.75" customHeight="1" x14ac:dyDescent="0.25">
      <c r="B5" s="274" t="s">
        <v>203</v>
      </c>
      <c r="C5" s="274"/>
      <c r="D5" s="274"/>
      <c r="E5" s="274"/>
      <c r="F5" s="274"/>
      <c r="G5" s="274"/>
      <c r="H5" s="274"/>
      <c r="I5" s="274"/>
      <c r="K5" s="20"/>
      <c r="L5" s="20"/>
      <c r="M5" s="20"/>
      <c r="N5" s="21"/>
      <c r="O5" s="20"/>
      <c r="P5" s="22"/>
      <c r="Q5" s="20"/>
      <c r="R5" s="48"/>
      <c r="T5" s="20"/>
      <c r="U5" s="20"/>
      <c r="V5" s="20"/>
      <c r="W5" s="23"/>
      <c r="X5" s="20"/>
      <c r="Y5" s="50"/>
      <c r="Z5" s="20"/>
      <c r="AA5" s="52"/>
      <c r="AC5" s="20"/>
      <c r="AD5" s="20"/>
      <c r="AE5" s="20"/>
      <c r="AF5" s="23"/>
      <c r="AG5" s="20"/>
      <c r="AH5" s="22"/>
      <c r="AI5" s="20"/>
      <c r="AJ5" s="22"/>
      <c r="AL5" s="20"/>
      <c r="AM5" s="20"/>
      <c r="AN5" s="20"/>
      <c r="AO5" s="23"/>
      <c r="AP5" s="22"/>
      <c r="AQ5" s="22"/>
      <c r="AR5" s="22"/>
      <c r="AS5" s="22"/>
      <c r="AU5" s="20"/>
      <c r="AV5" s="20"/>
      <c r="AW5" s="20"/>
      <c r="AX5" s="23"/>
      <c r="AY5" s="20"/>
      <c r="AZ5" s="22"/>
      <c r="BA5" s="48"/>
      <c r="BB5" s="48"/>
      <c r="BD5" s="20"/>
      <c r="BE5" s="20"/>
      <c r="BF5" s="20"/>
      <c r="BG5" s="23"/>
      <c r="BH5" s="22"/>
      <c r="BI5" s="22"/>
      <c r="BJ5" s="22"/>
      <c r="BK5" s="22"/>
      <c r="BM5" s="20"/>
      <c r="BN5" s="20"/>
      <c r="BO5" s="20"/>
      <c r="BP5" s="23"/>
      <c r="BQ5" s="22"/>
      <c r="BR5" s="22"/>
      <c r="BS5" s="22"/>
      <c r="BT5" s="22"/>
      <c r="BV5" s="20"/>
      <c r="BW5" s="20"/>
      <c r="BX5" s="20"/>
      <c r="BY5" s="24"/>
      <c r="BZ5" s="22"/>
      <c r="CA5" s="47"/>
      <c r="CB5" s="22"/>
      <c r="CC5" s="22"/>
      <c r="CE5" s="20"/>
      <c r="CF5" s="20"/>
      <c r="CG5" s="20"/>
      <c r="CH5" s="24"/>
      <c r="CI5" s="22"/>
      <c r="CJ5" s="22"/>
      <c r="CK5" s="22"/>
      <c r="CL5" s="22"/>
      <c r="CN5" s="20"/>
      <c r="CO5" s="20"/>
      <c r="CP5" s="20"/>
      <c r="CQ5" s="24"/>
      <c r="CR5" s="20"/>
      <c r="CS5" s="22"/>
      <c r="CT5" s="20"/>
      <c r="CU5" s="22"/>
      <c r="CW5" s="20"/>
      <c r="CX5" s="20"/>
      <c r="CY5" s="20"/>
      <c r="CZ5" s="24"/>
      <c r="DA5" s="20"/>
      <c r="DB5" s="22"/>
      <c r="DC5" s="22"/>
      <c r="DD5" s="22"/>
      <c r="DF5" s="20"/>
      <c r="DG5" s="20"/>
      <c r="DH5" s="20"/>
      <c r="DI5" s="24"/>
      <c r="DJ5" s="22"/>
      <c r="DK5" s="22"/>
      <c r="DL5" s="22"/>
      <c r="DM5" s="22"/>
      <c r="DO5" s="20"/>
      <c r="DP5" s="20"/>
      <c r="DQ5" s="20"/>
      <c r="DR5" s="24"/>
      <c r="DS5" s="22"/>
      <c r="DT5" s="22"/>
      <c r="DU5" s="22"/>
      <c r="DV5" s="22"/>
      <c r="DX5" s="20"/>
      <c r="DY5" s="20"/>
      <c r="DZ5" s="20"/>
      <c r="EA5" s="24"/>
      <c r="EB5" s="22"/>
      <c r="EC5" s="48"/>
      <c r="ED5" s="22"/>
      <c r="EE5" s="22"/>
      <c r="EG5" s="20"/>
      <c r="EH5" s="20"/>
      <c r="EI5" s="20"/>
      <c r="EJ5" s="24"/>
      <c r="EK5" s="22"/>
      <c r="EL5" s="22"/>
      <c r="EM5" s="22"/>
      <c r="EN5" s="22"/>
      <c r="EP5" s="20"/>
      <c r="EQ5" s="20"/>
      <c r="ER5" s="20"/>
      <c r="ES5" s="24"/>
      <c r="ET5" s="20"/>
      <c r="EU5" s="22"/>
      <c r="EV5" s="20"/>
      <c r="EW5" s="22"/>
      <c r="EY5" s="20"/>
      <c r="EZ5" s="20"/>
      <c r="FA5" s="20"/>
      <c r="FB5" s="24"/>
      <c r="FC5" s="22"/>
      <c r="FD5" s="22"/>
      <c r="FE5" s="22"/>
      <c r="FF5" s="22"/>
      <c r="FH5" s="20"/>
      <c r="FI5" s="20"/>
      <c r="FJ5" s="20"/>
      <c r="FK5" s="24"/>
      <c r="FL5" s="22"/>
      <c r="FM5" s="22"/>
      <c r="FN5" s="20"/>
      <c r="FO5" s="48"/>
      <c r="FQ5" s="20"/>
      <c r="FR5" s="20"/>
      <c r="FS5" s="20"/>
      <c r="FT5" s="24"/>
      <c r="FU5" s="20"/>
      <c r="FV5" s="48"/>
      <c r="FW5" s="20"/>
      <c r="FX5" s="48"/>
      <c r="FZ5" s="20"/>
      <c r="GA5" s="20"/>
      <c r="GB5" s="20"/>
      <c r="GC5" s="24"/>
      <c r="GD5" s="20"/>
      <c r="GE5" s="48"/>
      <c r="GF5" s="22"/>
      <c r="GG5" s="48"/>
      <c r="GI5" s="20"/>
      <c r="GJ5" s="20"/>
      <c r="GK5" s="20"/>
      <c r="GL5" s="24"/>
      <c r="GM5" s="20"/>
      <c r="GN5" s="48"/>
      <c r="GO5" s="20"/>
      <c r="GP5" s="48"/>
      <c r="GR5" s="20"/>
      <c r="GS5" s="20"/>
      <c r="GT5" s="20"/>
      <c r="GU5" s="24"/>
      <c r="GV5" s="20"/>
      <c r="GW5" s="48"/>
      <c r="GX5" s="20"/>
      <c r="GY5" s="48"/>
      <c r="HA5" s="20"/>
      <c r="HB5" s="20"/>
      <c r="HC5" s="20"/>
      <c r="HD5" s="24"/>
      <c r="HE5" s="20"/>
      <c r="HF5" s="48"/>
      <c r="HG5" s="22"/>
      <c r="HH5" s="22"/>
      <c r="HJ5" s="20"/>
      <c r="HK5" s="20"/>
      <c r="HL5" s="20"/>
      <c r="HM5" s="24"/>
      <c r="HN5" s="22"/>
      <c r="HO5" s="22"/>
      <c r="HP5" s="22"/>
      <c r="HQ5" s="22"/>
      <c r="HS5" s="20"/>
      <c r="HT5" s="20"/>
      <c r="HU5" s="20"/>
      <c r="HV5" s="24"/>
      <c r="HW5" s="22"/>
      <c r="HX5" s="22"/>
      <c r="HY5" s="22"/>
      <c r="HZ5" s="22"/>
      <c r="IB5" s="20"/>
      <c r="IC5" s="20"/>
      <c r="ID5" s="20"/>
      <c r="IE5" s="24"/>
      <c r="IF5" s="22"/>
      <c r="IG5" s="22"/>
      <c r="IH5" s="22"/>
      <c r="II5" s="22"/>
      <c r="IK5" s="20"/>
      <c r="IL5" s="20"/>
      <c r="IM5" s="20"/>
      <c r="IN5" s="24"/>
      <c r="IO5" s="22"/>
      <c r="IP5" s="22"/>
      <c r="IQ5" s="22"/>
      <c r="IR5" s="22"/>
      <c r="IT5" s="20"/>
      <c r="IU5" s="20"/>
      <c r="IV5" s="20"/>
      <c r="IW5" s="24"/>
      <c r="IX5" s="22"/>
      <c r="IY5" s="22"/>
      <c r="IZ5" s="22"/>
      <c r="JA5" s="22"/>
      <c r="JC5" s="20"/>
      <c r="JD5" s="20"/>
      <c r="JE5" s="20"/>
      <c r="JF5" s="24"/>
      <c r="JG5" s="22"/>
      <c r="JH5" s="22"/>
      <c r="JI5" s="22"/>
      <c r="JJ5" s="22"/>
      <c r="JL5" s="20"/>
      <c r="JM5" s="20"/>
      <c r="JN5" s="20"/>
      <c r="JO5" s="24"/>
      <c r="JP5" s="22"/>
      <c r="JQ5" s="22"/>
      <c r="JR5" s="22"/>
      <c r="JS5" s="22"/>
      <c r="JU5" s="20"/>
      <c r="JV5" s="20"/>
      <c r="JW5" s="20"/>
      <c r="JX5" s="24"/>
      <c r="JY5" s="22"/>
      <c r="JZ5" s="22"/>
      <c r="KA5" s="22"/>
      <c r="KB5" s="22"/>
      <c r="KD5" s="25"/>
      <c r="KE5" s="25"/>
      <c r="KF5" s="25"/>
      <c r="KG5" s="24"/>
      <c r="KH5" s="22"/>
      <c r="KI5" s="22"/>
      <c r="KJ5" s="22"/>
      <c r="KK5" s="22"/>
      <c r="KL5" s="22"/>
      <c r="KM5" s="22"/>
      <c r="KO5" s="26"/>
      <c r="KP5" s="26"/>
      <c r="KQ5" s="26"/>
      <c r="KR5" s="24"/>
      <c r="KS5" s="22"/>
      <c r="KT5" s="22"/>
      <c r="KU5" s="22"/>
      <c r="KV5" s="22"/>
    </row>
    <row r="6" spans="1:308" ht="57" customHeight="1" x14ac:dyDescent="0.25">
      <c r="A6" s="275" t="s">
        <v>1</v>
      </c>
      <c r="B6" s="276" t="s">
        <v>116</v>
      </c>
      <c r="C6" s="277"/>
      <c r="D6" s="278"/>
      <c r="E6" s="270" t="s">
        <v>36</v>
      </c>
      <c r="F6" s="271"/>
      <c r="G6" s="272"/>
      <c r="H6" s="270" t="s">
        <v>3</v>
      </c>
      <c r="I6" s="272"/>
      <c r="J6" s="273" t="s">
        <v>1</v>
      </c>
      <c r="K6" s="269" t="s">
        <v>116</v>
      </c>
      <c r="L6" s="269"/>
      <c r="M6" s="269"/>
      <c r="N6" s="270" t="s">
        <v>4</v>
      </c>
      <c r="O6" s="271"/>
      <c r="P6" s="271"/>
      <c r="Q6" s="270" t="s">
        <v>5</v>
      </c>
      <c r="R6" s="272"/>
      <c r="S6" s="273" t="s">
        <v>1</v>
      </c>
      <c r="T6" s="269" t="s">
        <v>116</v>
      </c>
      <c r="U6" s="269"/>
      <c r="V6" s="269"/>
      <c r="W6" s="270" t="s">
        <v>6</v>
      </c>
      <c r="X6" s="271"/>
      <c r="Y6" s="272"/>
      <c r="Z6" s="270" t="s">
        <v>7</v>
      </c>
      <c r="AA6" s="272"/>
      <c r="AB6" s="273" t="s">
        <v>1</v>
      </c>
      <c r="AC6" s="269" t="s">
        <v>116</v>
      </c>
      <c r="AD6" s="269"/>
      <c r="AE6" s="269"/>
      <c r="AF6" s="270" t="s">
        <v>8</v>
      </c>
      <c r="AG6" s="271"/>
      <c r="AH6" s="271"/>
      <c r="AI6" s="270" t="s">
        <v>9</v>
      </c>
      <c r="AJ6" s="272"/>
      <c r="AK6" s="273" t="s">
        <v>1</v>
      </c>
      <c r="AL6" s="269" t="s">
        <v>116</v>
      </c>
      <c r="AM6" s="269"/>
      <c r="AN6" s="269"/>
      <c r="AO6" s="270" t="s">
        <v>10</v>
      </c>
      <c r="AP6" s="271"/>
      <c r="AQ6" s="271"/>
      <c r="AR6" s="270" t="s">
        <v>11</v>
      </c>
      <c r="AS6" s="272"/>
      <c r="AT6" s="273" t="s">
        <v>1</v>
      </c>
      <c r="AU6" s="269" t="s">
        <v>116</v>
      </c>
      <c r="AV6" s="269"/>
      <c r="AW6" s="269"/>
      <c r="AX6" s="270" t="s">
        <v>12</v>
      </c>
      <c r="AY6" s="271"/>
      <c r="AZ6" s="271"/>
      <c r="BA6" s="270" t="s">
        <v>37</v>
      </c>
      <c r="BB6" s="272"/>
      <c r="BC6" s="273" t="s">
        <v>1</v>
      </c>
      <c r="BD6" s="269" t="s">
        <v>116</v>
      </c>
      <c r="BE6" s="269"/>
      <c r="BF6" s="269"/>
      <c r="BG6" s="270" t="s">
        <v>54</v>
      </c>
      <c r="BH6" s="271"/>
      <c r="BI6" s="271"/>
      <c r="BJ6" s="270" t="s">
        <v>38</v>
      </c>
      <c r="BK6" s="272"/>
      <c r="BL6" s="273" t="s">
        <v>1</v>
      </c>
      <c r="BM6" s="269" t="s">
        <v>116</v>
      </c>
      <c r="BN6" s="269"/>
      <c r="BO6" s="269"/>
      <c r="BP6" s="270" t="s">
        <v>13</v>
      </c>
      <c r="BQ6" s="271"/>
      <c r="BR6" s="271"/>
      <c r="BS6" s="270" t="s">
        <v>78</v>
      </c>
      <c r="BT6" s="272"/>
      <c r="BU6" s="273" t="s">
        <v>1</v>
      </c>
      <c r="BV6" s="269" t="s">
        <v>116</v>
      </c>
      <c r="BW6" s="269"/>
      <c r="BX6" s="269"/>
      <c r="BY6" s="270" t="s">
        <v>55</v>
      </c>
      <c r="BZ6" s="271"/>
      <c r="CA6" s="271"/>
      <c r="CB6" s="270" t="s">
        <v>39</v>
      </c>
      <c r="CC6" s="272"/>
      <c r="CD6" s="273" t="s">
        <v>1</v>
      </c>
      <c r="CE6" s="269" t="s">
        <v>116</v>
      </c>
      <c r="CF6" s="269"/>
      <c r="CG6" s="269"/>
      <c r="CH6" s="270" t="s">
        <v>204</v>
      </c>
      <c r="CI6" s="271"/>
      <c r="CJ6" s="271"/>
      <c r="CK6" s="270" t="s">
        <v>75</v>
      </c>
      <c r="CL6" s="272"/>
      <c r="CM6" s="273" t="s">
        <v>1</v>
      </c>
      <c r="CN6" s="269" t="s">
        <v>116</v>
      </c>
      <c r="CO6" s="269"/>
      <c r="CP6" s="269"/>
      <c r="CQ6" s="270" t="s">
        <v>14</v>
      </c>
      <c r="CR6" s="271"/>
      <c r="CS6" s="271"/>
      <c r="CT6" s="270" t="s">
        <v>15</v>
      </c>
      <c r="CU6" s="272"/>
      <c r="CV6" s="273" t="s">
        <v>1</v>
      </c>
      <c r="CW6" s="269" t="s">
        <v>116</v>
      </c>
      <c r="CX6" s="269"/>
      <c r="CY6" s="269"/>
      <c r="CZ6" s="270" t="s">
        <v>16</v>
      </c>
      <c r="DA6" s="271"/>
      <c r="DB6" s="271"/>
      <c r="DC6" s="270" t="s">
        <v>17</v>
      </c>
      <c r="DD6" s="272"/>
      <c r="DE6" s="273" t="s">
        <v>1</v>
      </c>
      <c r="DF6" s="269" t="s">
        <v>116</v>
      </c>
      <c r="DG6" s="269"/>
      <c r="DH6" s="269"/>
      <c r="DI6" s="270" t="s">
        <v>40</v>
      </c>
      <c r="DJ6" s="271"/>
      <c r="DK6" s="271"/>
      <c r="DL6" s="270" t="s">
        <v>41</v>
      </c>
      <c r="DM6" s="272"/>
      <c r="DN6" s="273" t="s">
        <v>1</v>
      </c>
      <c r="DO6" s="269" t="s">
        <v>116</v>
      </c>
      <c r="DP6" s="269"/>
      <c r="DQ6" s="269"/>
      <c r="DR6" s="270" t="s">
        <v>42</v>
      </c>
      <c r="DS6" s="271"/>
      <c r="DT6" s="271"/>
      <c r="DU6" s="270" t="s">
        <v>18</v>
      </c>
      <c r="DV6" s="272"/>
      <c r="DW6" s="273" t="s">
        <v>1</v>
      </c>
      <c r="DX6" s="269" t="s">
        <v>116</v>
      </c>
      <c r="DY6" s="269"/>
      <c r="DZ6" s="269"/>
      <c r="EA6" s="270" t="s">
        <v>83</v>
      </c>
      <c r="EB6" s="271"/>
      <c r="EC6" s="272"/>
      <c r="ED6" s="270" t="s">
        <v>19</v>
      </c>
      <c r="EE6" s="272"/>
      <c r="EF6" s="273" t="s">
        <v>1</v>
      </c>
      <c r="EG6" s="269" t="s">
        <v>116</v>
      </c>
      <c r="EH6" s="269"/>
      <c r="EI6" s="269"/>
      <c r="EJ6" s="270" t="s">
        <v>43</v>
      </c>
      <c r="EK6" s="271"/>
      <c r="EL6" s="271"/>
      <c r="EM6" s="270" t="s">
        <v>200</v>
      </c>
      <c r="EN6" s="272"/>
      <c r="EO6" s="273" t="s">
        <v>1</v>
      </c>
      <c r="EP6" s="269" t="s">
        <v>116</v>
      </c>
      <c r="EQ6" s="269"/>
      <c r="ER6" s="269"/>
      <c r="ES6" s="270" t="s">
        <v>20</v>
      </c>
      <c r="ET6" s="271"/>
      <c r="EU6" s="271"/>
      <c r="EV6" s="270" t="s">
        <v>21</v>
      </c>
      <c r="EW6" s="272"/>
      <c r="EX6" s="273" t="s">
        <v>1</v>
      </c>
      <c r="EY6" s="269" t="s">
        <v>116</v>
      </c>
      <c r="EZ6" s="269"/>
      <c r="FA6" s="269"/>
      <c r="FB6" s="270" t="s">
        <v>22</v>
      </c>
      <c r="FC6" s="271"/>
      <c r="FD6" s="271"/>
      <c r="FE6" s="270" t="s">
        <v>44</v>
      </c>
      <c r="FF6" s="272"/>
      <c r="FG6" s="273" t="s">
        <v>1</v>
      </c>
      <c r="FH6" s="269" t="s">
        <v>116</v>
      </c>
      <c r="FI6" s="269"/>
      <c r="FJ6" s="269"/>
      <c r="FK6" s="270" t="s">
        <v>23</v>
      </c>
      <c r="FL6" s="271"/>
      <c r="FM6" s="271"/>
      <c r="FN6" s="270" t="s">
        <v>24</v>
      </c>
      <c r="FO6" s="272"/>
      <c r="FP6" s="273" t="s">
        <v>1</v>
      </c>
      <c r="FQ6" s="269" t="s">
        <v>116</v>
      </c>
      <c r="FR6" s="269"/>
      <c r="FS6" s="269"/>
      <c r="FT6" s="270" t="s">
        <v>25</v>
      </c>
      <c r="FU6" s="271"/>
      <c r="FV6" s="271"/>
      <c r="FW6" s="270" t="s">
        <v>26</v>
      </c>
      <c r="FX6" s="272"/>
      <c r="FY6" s="273" t="s">
        <v>1</v>
      </c>
      <c r="FZ6" s="269" t="s">
        <v>116</v>
      </c>
      <c r="GA6" s="269"/>
      <c r="GB6" s="269"/>
      <c r="GC6" s="270" t="s">
        <v>27</v>
      </c>
      <c r="GD6" s="271"/>
      <c r="GE6" s="271"/>
      <c r="GF6" s="270" t="s">
        <v>28</v>
      </c>
      <c r="GG6" s="272"/>
      <c r="GH6" s="273" t="s">
        <v>1</v>
      </c>
      <c r="GI6" s="269" t="s">
        <v>116</v>
      </c>
      <c r="GJ6" s="269"/>
      <c r="GK6" s="269"/>
      <c r="GL6" s="270" t="s">
        <v>29</v>
      </c>
      <c r="GM6" s="271"/>
      <c r="GN6" s="271"/>
      <c r="GO6" s="270" t="s">
        <v>30</v>
      </c>
      <c r="GP6" s="272"/>
      <c r="GQ6" s="273" t="s">
        <v>1</v>
      </c>
      <c r="GR6" s="269" t="s">
        <v>116</v>
      </c>
      <c r="GS6" s="269"/>
      <c r="GT6" s="269"/>
      <c r="GU6" s="270" t="s">
        <v>31</v>
      </c>
      <c r="GV6" s="271"/>
      <c r="GW6" s="271"/>
      <c r="GX6" s="270" t="s">
        <v>76</v>
      </c>
      <c r="GY6" s="272"/>
      <c r="GZ6" s="273" t="s">
        <v>1</v>
      </c>
      <c r="HA6" s="269" t="s">
        <v>116</v>
      </c>
      <c r="HB6" s="269"/>
      <c r="HC6" s="269"/>
      <c r="HD6" s="270" t="s">
        <v>32</v>
      </c>
      <c r="HE6" s="271"/>
      <c r="HF6" s="271"/>
      <c r="HG6" s="270" t="s">
        <v>205</v>
      </c>
      <c r="HH6" s="272"/>
      <c r="HI6" s="273" t="s">
        <v>1</v>
      </c>
      <c r="HJ6" s="269" t="s">
        <v>116</v>
      </c>
      <c r="HK6" s="269"/>
      <c r="HL6" s="269"/>
      <c r="HM6" s="270" t="s">
        <v>45</v>
      </c>
      <c r="HN6" s="271"/>
      <c r="HO6" s="271"/>
      <c r="HP6" s="270" t="s">
        <v>33</v>
      </c>
      <c r="HQ6" s="272"/>
      <c r="HR6" s="273" t="s">
        <v>1</v>
      </c>
      <c r="HS6" s="269" t="s">
        <v>116</v>
      </c>
      <c r="HT6" s="269"/>
      <c r="HU6" s="269"/>
      <c r="HV6" s="270" t="s">
        <v>46</v>
      </c>
      <c r="HW6" s="271"/>
      <c r="HX6" s="271"/>
      <c r="HY6" s="270" t="s">
        <v>34</v>
      </c>
      <c r="HZ6" s="272"/>
      <c r="IA6" s="273" t="s">
        <v>1</v>
      </c>
      <c r="IB6" s="269" t="s">
        <v>116</v>
      </c>
      <c r="IC6" s="269"/>
      <c r="ID6" s="269"/>
      <c r="IE6" s="270" t="s">
        <v>201</v>
      </c>
      <c r="IF6" s="271"/>
      <c r="IG6" s="271"/>
      <c r="IH6" s="270" t="s">
        <v>67</v>
      </c>
      <c r="II6" s="272"/>
      <c r="IJ6" s="273" t="s">
        <v>1</v>
      </c>
      <c r="IK6" s="269" t="s">
        <v>116</v>
      </c>
      <c r="IL6" s="269"/>
      <c r="IM6" s="269"/>
      <c r="IN6" s="270" t="s">
        <v>68</v>
      </c>
      <c r="IO6" s="271"/>
      <c r="IP6" s="271"/>
      <c r="IQ6" s="270" t="s">
        <v>69</v>
      </c>
      <c r="IR6" s="272"/>
      <c r="IS6" s="273" t="s">
        <v>1</v>
      </c>
      <c r="IT6" s="269" t="s">
        <v>116</v>
      </c>
      <c r="IU6" s="269"/>
      <c r="IV6" s="269"/>
      <c r="IW6" s="270" t="s">
        <v>70</v>
      </c>
      <c r="IX6" s="271"/>
      <c r="IY6" s="271"/>
      <c r="IZ6" s="270" t="s">
        <v>80</v>
      </c>
      <c r="JA6" s="272"/>
      <c r="JB6" s="273" t="s">
        <v>1</v>
      </c>
      <c r="JC6" s="269" t="s">
        <v>116</v>
      </c>
      <c r="JD6" s="269"/>
      <c r="JE6" s="269"/>
      <c r="JF6" s="270" t="s">
        <v>202</v>
      </c>
      <c r="JG6" s="271"/>
      <c r="JH6" s="271"/>
      <c r="JI6" s="270" t="s">
        <v>81</v>
      </c>
      <c r="JJ6" s="272"/>
      <c r="JK6" s="273" t="s">
        <v>1</v>
      </c>
      <c r="JL6" s="269" t="s">
        <v>116</v>
      </c>
      <c r="JM6" s="269"/>
      <c r="JN6" s="269"/>
      <c r="JO6" s="270" t="s">
        <v>87</v>
      </c>
      <c r="JP6" s="271"/>
      <c r="JQ6" s="271"/>
      <c r="JR6" s="270" t="s">
        <v>86</v>
      </c>
      <c r="JS6" s="272"/>
      <c r="JT6" s="273" t="s">
        <v>1</v>
      </c>
      <c r="JU6" s="269" t="s">
        <v>116</v>
      </c>
      <c r="JV6" s="269"/>
      <c r="JW6" s="269"/>
      <c r="JX6" s="270" t="s">
        <v>79</v>
      </c>
      <c r="JY6" s="271"/>
      <c r="JZ6" s="272"/>
      <c r="KA6" s="270" t="s">
        <v>82</v>
      </c>
      <c r="KB6" s="272"/>
      <c r="KC6" s="273" t="s">
        <v>1</v>
      </c>
      <c r="KD6" s="285" t="s">
        <v>116</v>
      </c>
      <c r="KE6" s="285"/>
      <c r="KF6" s="285"/>
      <c r="KG6" s="270" t="s">
        <v>199</v>
      </c>
      <c r="KH6" s="271"/>
      <c r="KI6" s="272"/>
      <c r="KJ6" s="270"/>
      <c r="KK6" s="272"/>
      <c r="KL6" s="282"/>
      <c r="KM6" s="283"/>
      <c r="KN6" s="273" t="s">
        <v>1</v>
      </c>
      <c r="KO6" s="284" t="s">
        <v>116</v>
      </c>
      <c r="KP6" s="284"/>
      <c r="KQ6" s="284"/>
      <c r="KR6" s="54"/>
      <c r="KS6" s="55"/>
      <c r="KT6" s="56"/>
      <c r="KU6" s="282" t="s">
        <v>206</v>
      </c>
      <c r="KV6" s="283"/>
    </row>
    <row r="7" spans="1:308" ht="42" customHeight="1" x14ac:dyDescent="0.25">
      <c r="A7" s="275"/>
      <c r="B7" s="279"/>
      <c r="C7" s="280"/>
      <c r="D7" s="281"/>
      <c r="E7" s="4" t="s">
        <v>0</v>
      </c>
      <c r="F7" s="75" t="s">
        <v>74</v>
      </c>
      <c r="G7" s="75" t="s">
        <v>73</v>
      </c>
      <c r="H7" s="75" t="s">
        <v>74</v>
      </c>
      <c r="I7" s="75" t="s">
        <v>73</v>
      </c>
      <c r="J7" s="273"/>
      <c r="K7" s="269"/>
      <c r="L7" s="269"/>
      <c r="M7" s="269"/>
      <c r="N7" s="87" t="s">
        <v>0</v>
      </c>
      <c r="O7" s="75" t="s">
        <v>74</v>
      </c>
      <c r="P7" s="75" t="s">
        <v>73</v>
      </c>
      <c r="Q7" s="75" t="s">
        <v>74</v>
      </c>
      <c r="R7" s="37" t="s">
        <v>73</v>
      </c>
      <c r="S7" s="273"/>
      <c r="T7" s="269"/>
      <c r="U7" s="269"/>
      <c r="V7" s="269"/>
      <c r="W7" s="86" t="s">
        <v>0</v>
      </c>
      <c r="X7" s="75" t="s">
        <v>74</v>
      </c>
      <c r="Y7" s="51" t="s">
        <v>73</v>
      </c>
      <c r="Z7" s="75" t="s">
        <v>74</v>
      </c>
      <c r="AA7" s="37" t="s">
        <v>73</v>
      </c>
      <c r="AB7" s="273"/>
      <c r="AC7" s="269"/>
      <c r="AD7" s="269"/>
      <c r="AE7" s="269"/>
      <c r="AF7" s="86" t="s">
        <v>0</v>
      </c>
      <c r="AG7" s="75" t="s">
        <v>74</v>
      </c>
      <c r="AH7" s="75" t="s">
        <v>73</v>
      </c>
      <c r="AI7" s="75" t="s">
        <v>74</v>
      </c>
      <c r="AJ7" s="75" t="s">
        <v>73</v>
      </c>
      <c r="AK7" s="273"/>
      <c r="AL7" s="269"/>
      <c r="AM7" s="269"/>
      <c r="AN7" s="269"/>
      <c r="AO7" s="86" t="s">
        <v>0</v>
      </c>
      <c r="AP7" s="75" t="s">
        <v>74</v>
      </c>
      <c r="AQ7" s="75" t="s">
        <v>73</v>
      </c>
      <c r="AR7" s="75" t="s">
        <v>74</v>
      </c>
      <c r="AS7" s="75" t="s">
        <v>73</v>
      </c>
      <c r="AT7" s="273"/>
      <c r="AU7" s="269"/>
      <c r="AV7" s="269"/>
      <c r="AW7" s="269"/>
      <c r="AX7" s="86" t="s">
        <v>0</v>
      </c>
      <c r="AY7" s="75" t="s">
        <v>74</v>
      </c>
      <c r="AZ7" s="75" t="s">
        <v>73</v>
      </c>
      <c r="BA7" s="75" t="s">
        <v>74</v>
      </c>
      <c r="BB7" s="75" t="s">
        <v>73</v>
      </c>
      <c r="BC7" s="273"/>
      <c r="BD7" s="269"/>
      <c r="BE7" s="269"/>
      <c r="BF7" s="269"/>
      <c r="BG7" s="86" t="s">
        <v>0</v>
      </c>
      <c r="BH7" s="75" t="s">
        <v>74</v>
      </c>
      <c r="BI7" s="75" t="s">
        <v>73</v>
      </c>
      <c r="BJ7" s="75" t="s">
        <v>74</v>
      </c>
      <c r="BK7" s="75" t="s">
        <v>73</v>
      </c>
      <c r="BL7" s="273"/>
      <c r="BM7" s="269"/>
      <c r="BN7" s="269"/>
      <c r="BO7" s="269"/>
      <c r="BP7" s="86" t="s">
        <v>0</v>
      </c>
      <c r="BQ7" s="75" t="s">
        <v>74</v>
      </c>
      <c r="BR7" s="75" t="s">
        <v>73</v>
      </c>
      <c r="BS7" s="75" t="s">
        <v>74</v>
      </c>
      <c r="BT7" s="75" t="s">
        <v>73</v>
      </c>
      <c r="BU7" s="273"/>
      <c r="BV7" s="269"/>
      <c r="BW7" s="269"/>
      <c r="BX7" s="269"/>
      <c r="BY7" s="8" t="s">
        <v>0</v>
      </c>
      <c r="BZ7" s="75" t="s">
        <v>74</v>
      </c>
      <c r="CA7" s="75" t="s">
        <v>73</v>
      </c>
      <c r="CB7" s="75" t="s">
        <v>74</v>
      </c>
      <c r="CC7" s="75" t="s">
        <v>73</v>
      </c>
      <c r="CD7" s="273"/>
      <c r="CE7" s="269"/>
      <c r="CF7" s="269"/>
      <c r="CG7" s="269"/>
      <c r="CH7" s="8" t="s">
        <v>0</v>
      </c>
      <c r="CI7" s="75" t="s">
        <v>74</v>
      </c>
      <c r="CJ7" s="75" t="s">
        <v>73</v>
      </c>
      <c r="CK7" s="75" t="s">
        <v>74</v>
      </c>
      <c r="CL7" s="75" t="s">
        <v>73</v>
      </c>
      <c r="CM7" s="273"/>
      <c r="CN7" s="269"/>
      <c r="CO7" s="269"/>
      <c r="CP7" s="269"/>
      <c r="CQ7" s="8" t="s">
        <v>0</v>
      </c>
      <c r="CR7" s="75" t="s">
        <v>74</v>
      </c>
      <c r="CS7" s="75" t="s">
        <v>73</v>
      </c>
      <c r="CT7" s="75" t="s">
        <v>74</v>
      </c>
      <c r="CU7" s="75" t="s">
        <v>73</v>
      </c>
      <c r="CV7" s="273"/>
      <c r="CW7" s="269"/>
      <c r="CX7" s="269"/>
      <c r="CY7" s="269"/>
      <c r="CZ7" s="8" t="s">
        <v>0</v>
      </c>
      <c r="DA7" s="75" t="s">
        <v>74</v>
      </c>
      <c r="DB7" s="75" t="s">
        <v>73</v>
      </c>
      <c r="DC7" s="75" t="s">
        <v>74</v>
      </c>
      <c r="DD7" s="75" t="s">
        <v>73</v>
      </c>
      <c r="DE7" s="273"/>
      <c r="DF7" s="269"/>
      <c r="DG7" s="269"/>
      <c r="DH7" s="269"/>
      <c r="DI7" s="8" t="s">
        <v>0</v>
      </c>
      <c r="DJ7" s="75" t="s">
        <v>74</v>
      </c>
      <c r="DK7" s="75" t="s">
        <v>73</v>
      </c>
      <c r="DL7" s="75" t="s">
        <v>74</v>
      </c>
      <c r="DM7" s="75" t="s">
        <v>73</v>
      </c>
      <c r="DN7" s="273"/>
      <c r="DO7" s="269"/>
      <c r="DP7" s="269"/>
      <c r="DQ7" s="269"/>
      <c r="DR7" s="8" t="s">
        <v>0</v>
      </c>
      <c r="DS7" s="75" t="s">
        <v>74</v>
      </c>
      <c r="DT7" s="75" t="s">
        <v>73</v>
      </c>
      <c r="DU7" s="75" t="s">
        <v>74</v>
      </c>
      <c r="DV7" s="75" t="s">
        <v>73</v>
      </c>
      <c r="DW7" s="273"/>
      <c r="DX7" s="269"/>
      <c r="DY7" s="269"/>
      <c r="DZ7" s="269"/>
      <c r="EA7" s="8" t="s">
        <v>0</v>
      </c>
      <c r="EB7" s="75" t="s">
        <v>74</v>
      </c>
      <c r="EC7" s="75" t="s">
        <v>73</v>
      </c>
      <c r="ED7" s="75" t="s">
        <v>74</v>
      </c>
      <c r="EE7" s="75" t="s">
        <v>73</v>
      </c>
      <c r="EF7" s="273"/>
      <c r="EG7" s="269"/>
      <c r="EH7" s="269"/>
      <c r="EI7" s="269"/>
      <c r="EJ7" s="8" t="s">
        <v>0</v>
      </c>
      <c r="EK7" s="75" t="s">
        <v>74</v>
      </c>
      <c r="EL7" s="75" t="s">
        <v>73</v>
      </c>
      <c r="EM7" s="75" t="s">
        <v>74</v>
      </c>
      <c r="EN7" s="75" t="s">
        <v>73</v>
      </c>
      <c r="EO7" s="273"/>
      <c r="EP7" s="269"/>
      <c r="EQ7" s="269"/>
      <c r="ER7" s="269"/>
      <c r="ES7" s="8" t="s">
        <v>0</v>
      </c>
      <c r="ET7" s="75" t="s">
        <v>74</v>
      </c>
      <c r="EU7" s="75" t="s">
        <v>73</v>
      </c>
      <c r="EV7" s="75" t="s">
        <v>74</v>
      </c>
      <c r="EW7" s="75" t="s">
        <v>73</v>
      </c>
      <c r="EX7" s="273"/>
      <c r="EY7" s="269"/>
      <c r="EZ7" s="269"/>
      <c r="FA7" s="269"/>
      <c r="FB7" s="8" t="s">
        <v>0</v>
      </c>
      <c r="FC7" s="75" t="s">
        <v>74</v>
      </c>
      <c r="FD7" s="75" t="s">
        <v>73</v>
      </c>
      <c r="FE7" s="75" t="s">
        <v>74</v>
      </c>
      <c r="FF7" s="75" t="s">
        <v>73</v>
      </c>
      <c r="FG7" s="273"/>
      <c r="FH7" s="269"/>
      <c r="FI7" s="269"/>
      <c r="FJ7" s="269"/>
      <c r="FK7" s="8" t="s">
        <v>0</v>
      </c>
      <c r="FL7" s="75" t="s">
        <v>74</v>
      </c>
      <c r="FM7" s="75" t="s">
        <v>73</v>
      </c>
      <c r="FN7" s="75" t="s">
        <v>74</v>
      </c>
      <c r="FO7" s="75" t="s">
        <v>73</v>
      </c>
      <c r="FP7" s="273"/>
      <c r="FQ7" s="269"/>
      <c r="FR7" s="269"/>
      <c r="FS7" s="269"/>
      <c r="FT7" s="8" t="s">
        <v>0</v>
      </c>
      <c r="FU7" s="75" t="s">
        <v>74</v>
      </c>
      <c r="FV7" s="75" t="s">
        <v>73</v>
      </c>
      <c r="FW7" s="75" t="s">
        <v>74</v>
      </c>
      <c r="FX7" s="75" t="s">
        <v>73</v>
      </c>
      <c r="FY7" s="273"/>
      <c r="FZ7" s="269"/>
      <c r="GA7" s="269"/>
      <c r="GB7" s="269"/>
      <c r="GC7" s="8" t="s">
        <v>0</v>
      </c>
      <c r="GD7" s="75" t="s">
        <v>74</v>
      </c>
      <c r="GE7" s="75" t="s">
        <v>73</v>
      </c>
      <c r="GF7" s="75" t="s">
        <v>74</v>
      </c>
      <c r="GG7" s="75" t="s">
        <v>73</v>
      </c>
      <c r="GH7" s="273"/>
      <c r="GI7" s="269"/>
      <c r="GJ7" s="269"/>
      <c r="GK7" s="269"/>
      <c r="GL7" s="8" t="s">
        <v>0</v>
      </c>
      <c r="GM7" s="75" t="s">
        <v>74</v>
      </c>
      <c r="GN7" s="75" t="s">
        <v>73</v>
      </c>
      <c r="GO7" s="75" t="s">
        <v>74</v>
      </c>
      <c r="GP7" s="75" t="s">
        <v>73</v>
      </c>
      <c r="GQ7" s="273"/>
      <c r="GR7" s="269"/>
      <c r="GS7" s="269"/>
      <c r="GT7" s="269"/>
      <c r="GU7" s="8" t="s">
        <v>0</v>
      </c>
      <c r="GV7" s="75" t="s">
        <v>74</v>
      </c>
      <c r="GW7" s="75" t="s">
        <v>73</v>
      </c>
      <c r="GX7" s="75" t="s">
        <v>74</v>
      </c>
      <c r="GY7" s="75" t="s">
        <v>73</v>
      </c>
      <c r="GZ7" s="273"/>
      <c r="HA7" s="269"/>
      <c r="HB7" s="269"/>
      <c r="HC7" s="269"/>
      <c r="HD7" s="8" t="s">
        <v>0</v>
      </c>
      <c r="HE7" s="75" t="s">
        <v>74</v>
      </c>
      <c r="HF7" s="75" t="s">
        <v>73</v>
      </c>
      <c r="HG7" s="75" t="s">
        <v>74</v>
      </c>
      <c r="HH7" s="75" t="s">
        <v>73</v>
      </c>
      <c r="HI7" s="273"/>
      <c r="HJ7" s="269"/>
      <c r="HK7" s="269"/>
      <c r="HL7" s="269"/>
      <c r="HM7" s="8" t="s">
        <v>0</v>
      </c>
      <c r="HN7" s="75" t="s">
        <v>74</v>
      </c>
      <c r="HO7" s="75" t="s">
        <v>73</v>
      </c>
      <c r="HP7" s="75" t="s">
        <v>74</v>
      </c>
      <c r="HQ7" s="75" t="s">
        <v>73</v>
      </c>
      <c r="HR7" s="273"/>
      <c r="HS7" s="269"/>
      <c r="HT7" s="269"/>
      <c r="HU7" s="269"/>
      <c r="HV7" s="8" t="s">
        <v>0</v>
      </c>
      <c r="HW7" s="75" t="s">
        <v>74</v>
      </c>
      <c r="HX7" s="75" t="s">
        <v>73</v>
      </c>
      <c r="HY7" s="75" t="s">
        <v>74</v>
      </c>
      <c r="HZ7" s="75" t="s">
        <v>73</v>
      </c>
      <c r="IA7" s="273"/>
      <c r="IB7" s="269"/>
      <c r="IC7" s="269"/>
      <c r="ID7" s="269"/>
      <c r="IE7" s="8" t="s">
        <v>0</v>
      </c>
      <c r="IF7" s="75" t="s">
        <v>74</v>
      </c>
      <c r="IG7" s="75" t="s">
        <v>73</v>
      </c>
      <c r="IH7" s="75" t="s">
        <v>74</v>
      </c>
      <c r="II7" s="75" t="s">
        <v>73</v>
      </c>
      <c r="IJ7" s="273"/>
      <c r="IK7" s="269"/>
      <c r="IL7" s="269"/>
      <c r="IM7" s="269"/>
      <c r="IN7" s="8" t="s">
        <v>0</v>
      </c>
      <c r="IO7" s="75" t="s">
        <v>74</v>
      </c>
      <c r="IP7" s="75" t="s">
        <v>73</v>
      </c>
      <c r="IQ7" s="75" t="s">
        <v>74</v>
      </c>
      <c r="IR7" s="75" t="s">
        <v>73</v>
      </c>
      <c r="IS7" s="273"/>
      <c r="IT7" s="269"/>
      <c r="IU7" s="269"/>
      <c r="IV7" s="269"/>
      <c r="IW7" s="8" t="s">
        <v>0</v>
      </c>
      <c r="IX7" s="75" t="s">
        <v>74</v>
      </c>
      <c r="IY7" s="75" t="s">
        <v>73</v>
      </c>
      <c r="IZ7" s="75" t="s">
        <v>74</v>
      </c>
      <c r="JA7" s="75" t="s">
        <v>73</v>
      </c>
      <c r="JB7" s="273"/>
      <c r="JC7" s="269"/>
      <c r="JD7" s="269"/>
      <c r="JE7" s="269"/>
      <c r="JF7" s="8" t="s">
        <v>0</v>
      </c>
      <c r="JG7" s="75" t="s">
        <v>74</v>
      </c>
      <c r="JH7" s="75" t="s">
        <v>73</v>
      </c>
      <c r="JI7" s="75" t="s">
        <v>74</v>
      </c>
      <c r="JJ7" s="75" t="s">
        <v>73</v>
      </c>
      <c r="JK7" s="273"/>
      <c r="JL7" s="269"/>
      <c r="JM7" s="269"/>
      <c r="JN7" s="269"/>
      <c r="JO7" s="8" t="s">
        <v>0</v>
      </c>
      <c r="JP7" s="75" t="s">
        <v>74</v>
      </c>
      <c r="JQ7" s="75" t="s">
        <v>73</v>
      </c>
      <c r="JR7" s="75" t="s">
        <v>74</v>
      </c>
      <c r="JS7" s="75" t="s">
        <v>73</v>
      </c>
      <c r="JT7" s="273"/>
      <c r="JU7" s="269"/>
      <c r="JV7" s="269"/>
      <c r="JW7" s="269"/>
      <c r="JX7" s="8" t="s">
        <v>0</v>
      </c>
      <c r="JY7" s="75" t="s">
        <v>74</v>
      </c>
      <c r="JZ7" s="75" t="s">
        <v>73</v>
      </c>
      <c r="KA7" s="75" t="s">
        <v>74</v>
      </c>
      <c r="KB7" s="75" t="s">
        <v>73</v>
      </c>
      <c r="KC7" s="273"/>
      <c r="KD7" s="285"/>
      <c r="KE7" s="285"/>
      <c r="KF7" s="285"/>
      <c r="KG7" s="8" t="s">
        <v>0</v>
      </c>
      <c r="KH7" s="75" t="s">
        <v>74</v>
      </c>
      <c r="KI7" s="75" t="s">
        <v>73</v>
      </c>
      <c r="KJ7" s="75" t="s">
        <v>74</v>
      </c>
      <c r="KK7" s="75" t="s">
        <v>73</v>
      </c>
      <c r="KL7" s="75" t="s">
        <v>74</v>
      </c>
      <c r="KM7" s="75" t="s">
        <v>73</v>
      </c>
      <c r="KN7" s="273"/>
      <c r="KO7" s="284"/>
      <c r="KP7" s="284"/>
      <c r="KQ7" s="284"/>
      <c r="KR7" s="8" t="s">
        <v>0</v>
      </c>
      <c r="KS7" s="75" t="s">
        <v>74</v>
      </c>
      <c r="KT7" s="75" t="s">
        <v>73</v>
      </c>
      <c r="KU7" s="75" t="s">
        <v>74</v>
      </c>
      <c r="KV7" s="75" t="s">
        <v>73</v>
      </c>
    </row>
    <row r="8" spans="1:308" ht="16.5" customHeight="1" x14ac:dyDescent="0.25">
      <c r="A8" s="10"/>
      <c r="B8" s="286" t="s">
        <v>66</v>
      </c>
      <c r="C8" s="286"/>
      <c r="D8" s="286"/>
      <c r="E8" s="2"/>
      <c r="F8" s="59"/>
      <c r="G8" s="10">
        <v>12852547822.557751</v>
      </c>
      <c r="H8" s="59"/>
      <c r="I8" s="10">
        <v>2007946957.3699999</v>
      </c>
      <c r="J8" s="11">
        <v>0</v>
      </c>
      <c r="K8" s="286" t="s">
        <v>66</v>
      </c>
      <c r="L8" s="286"/>
      <c r="M8" s="286"/>
      <c r="N8" s="5"/>
      <c r="O8" s="59"/>
      <c r="P8" s="10">
        <v>913013255.75999999</v>
      </c>
      <c r="Q8" s="59"/>
      <c r="R8" s="10">
        <v>128879752.2</v>
      </c>
      <c r="S8" s="11">
        <v>0</v>
      </c>
      <c r="T8" s="286" t="s">
        <v>66</v>
      </c>
      <c r="U8" s="286"/>
      <c r="V8" s="286"/>
      <c r="W8" s="2"/>
      <c r="X8" s="59"/>
      <c r="Y8" s="10">
        <v>65098453.700000003</v>
      </c>
      <c r="Z8" s="59"/>
      <c r="AA8" s="29">
        <v>713536536.05999994</v>
      </c>
      <c r="AB8" s="11">
        <v>0</v>
      </c>
      <c r="AC8" s="286" t="s">
        <v>66</v>
      </c>
      <c r="AD8" s="286"/>
      <c r="AE8" s="286"/>
      <c r="AF8" s="2"/>
      <c r="AG8" s="59"/>
      <c r="AH8" s="10">
        <v>906602885.67000008</v>
      </c>
      <c r="AI8" s="59"/>
      <c r="AJ8" s="10">
        <v>197753276.40000001</v>
      </c>
      <c r="AK8" s="11">
        <v>0</v>
      </c>
      <c r="AL8" s="286" t="s">
        <v>66</v>
      </c>
      <c r="AM8" s="286"/>
      <c r="AN8" s="286"/>
      <c r="AO8" s="2"/>
      <c r="AP8" s="59"/>
      <c r="AQ8" s="10">
        <v>168406109.60000002</v>
      </c>
      <c r="AR8" s="59"/>
      <c r="AS8" s="10">
        <v>374928276.59999996</v>
      </c>
      <c r="AT8" s="11">
        <v>0</v>
      </c>
      <c r="AU8" s="286" t="s">
        <v>66</v>
      </c>
      <c r="AV8" s="286"/>
      <c r="AW8" s="286"/>
      <c r="AX8" s="2"/>
      <c r="AY8" s="59"/>
      <c r="AZ8" s="10">
        <v>2078075053.4699998</v>
      </c>
      <c r="BA8" s="59"/>
      <c r="BB8" s="10">
        <v>698754.8</v>
      </c>
      <c r="BC8" s="11">
        <v>0</v>
      </c>
      <c r="BD8" s="286" t="s">
        <v>66</v>
      </c>
      <c r="BE8" s="286"/>
      <c r="BF8" s="286"/>
      <c r="BG8" s="2"/>
      <c r="BH8" s="59"/>
      <c r="BI8" s="10">
        <v>44760623.700000003</v>
      </c>
      <c r="BJ8" s="59"/>
      <c r="BK8" s="10">
        <v>27491619.300000001</v>
      </c>
      <c r="BL8" s="11">
        <v>0</v>
      </c>
      <c r="BM8" s="286" t="s">
        <v>66</v>
      </c>
      <c r="BN8" s="286"/>
      <c r="BO8" s="286"/>
      <c r="BP8" s="2"/>
      <c r="BQ8" s="59"/>
      <c r="BR8" s="10">
        <v>2056032.1</v>
      </c>
      <c r="BS8" s="59"/>
      <c r="BT8" s="10">
        <v>4898021.9000000004</v>
      </c>
      <c r="BU8" s="11">
        <v>0</v>
      </c>
      <c r="BV8" s="286" t="s">
        <v>66</v>
      </c>
      <c r="BW8" s="286"/>
      <c r="BX8" s="286"/>
      <c r="BY8" s="9"/>
      <c r="BZ8" s="59"/>
      <c r="CA8" s="10">
        <v>5006510</v>
      </c>
      <c r="CB8" s="59"/>
      <c r="CC8" s="10">
        <v>21286408.400000002</v>
      </c>
      <c r="CD8" s="11">
        <v>0</v>
      </c>
      <c r="CE8" s="286" t="s">
        <v>66</v>
      </c>
      <c r="CF8" s="286"/>
      <c r="CG8" s="286"/>
      <c r="CH8" s="9"/>
      <c r="CI8" s="59"/>
      <c r="CJ8" s="10">
        <v>1941761</v>
      </c>
      <c r="CK8" s="10"/>
      <c r="CL8" s="10">
        <v>5465888</v>
      </c>
      <c r="CM8" s="11">
        <v>0</v>
      </c>
      <c r="CN8" s="287" t="s">
        <v>66</v>
      </c>
      <c r="CO8" s="288"/>
      <c r="CP8" s="289"/>
      <c r="CQ8" s="9"/>
      <c r="CR8" s="59"/>
      <c r="CS8" s="10">
        <v>697295829.74000001</v>
      </c>
      <c r="CT8" s="59"/>
      <c r="CU8" s="10">
        <v>210311220.80000001</v>
      </c>
      <c r="CV8" s="11">
        <v>0</v>
      </c>
      <c r="CW8" s="287" t="s">
        <v>66</v>
      </c>
      <c r="CX8" s="288"/>
      <c r="CY8" s="289"/>
      <c r="CZ8" s="9"/>
      <c r="DA8" s="59"/>
      <c r="DB8" s="10">
        <v>124700550.7</v>
      </c>
      <c r="DC8" s="59"/>
      <c r="DD8" s="10">
        <v>53741960.799999997</v>
      </c>
      <c r="DE8" s="11">
        <v>0</v>
      </c>
      <c r="DF8" s="286" t="s">
        <v>66</v>
      </c>
      <c r="DG8" s="286"/>
      <c r="DH8" s="286"/>
      <c r="DI8" s="9"/>
      <c r="DJ8" s="59"/>
      <c r="DK8" s="10">
        <v>2354756.4</v>
      </c>
      <c r="DL8" s="59"/>
      <c r="DM8" s="10">
        <v>2355273.6</v>
      </c>
      <c r="DN8" s="11">
        <v>0</v>
      </c>
      <c r="DO8" s="286" t="s">
        <v>66</v>
      </c>
      <c r="DP8" s="286"/>
      <c r="DQ8" s="286"/>
      <c r="DR8" s="9"/>
      <c r="DS8" s="59"/>
      <c r="DT8" s="10">
        <v>11298716.9</v>
      </c>
      <c r="DU8" s="59"/>
      <c r="DV8" s="10">
        <v>3905215.9000000004</v>
      </c>
      <c r="DW8" s="11">
        <v>0</v>
      </c>
      <c r="DX8" s="286" t="s">
        <v>66</v>
      </c>
      <c r="DY8" s="286"/>
      <c r="DZ8" s="286"/>
      <c r="EA8" s="9"/>
      <c r="EB8" s="59"/>
      <c r="EC8" s="10">
        <v>12401321.299999999</v>
      </c>
      <c r="ED8" s="59"/>
      <c r="EE8" s="10">
        <v>2602232.7000000002</v>
      </c>
      <c r="EF8" s="11">
        <v>0</v>
      </c>
      <c r="EG8" s="286" t="s">
        <v>66</v>
      </c>
      <c r="EH8" s="286"/>
      <c r="EI8" s="286"/>
      <c r="EJ8" s="9"/>
      <c r="EK8" s="59"/>
      <c r="EL8" s="10">
        <v>22480033.699999999</v>
      </c>
      <c r="EM8" s="59"/>
      <c r="EN8" s="10">
        <v>3603433</v>
      </c>
      <c r="EO8" s="11">
        <v>0</v>
      </c>
      <c r="EP8" s="286" t="s">
        <v>66</v>
      </c>
      <c r="EQ8" s="286"/>
      <c r="ER8" s="286"/>
      <c r="ES8" s="9"/>
      <c r="ET8" s="59"/>
      <c r="EU8" s="10">
        <v>0</v>
      </c>
      <c r="EV8" s="59"/>
      <c r="EW8" s="10">
        <v>975826707.90999997</v>
      </c>
      <c r="EX8" s="11">
        <v>0</v>
      </c>
      <c r="EY8" s="286" t="s">
        <v>66</v>
      </c>
      <c r="EZ8" s="286"/>
      <c r="FA8" s="286"/>
      <c r="FB8" s="9"/>
      <c r="FC8" s="59"/>
      <c r="FD8" s="10">
        <v>58232428.200000003</v>
      </c>
      <c r="FE8" s="59"/>
      <c r="FF8" s="10">
        <v>10726566.6</v>
      </c>
      <c r="FG8" s="11">
        <v>0</v>
      </c>
      <c r="FH8" s="286" t="s">
        <v>66</v>
      </c>
      <c r="FI8" s="286"/>
      <c r="FJ8" s="286"/>
      <c r="FK8" s="9"/>
      <c r="FL8" s="59"/>
      <c r="FM8" s="10">
        <v>6557490</v>
      </c>
      <c r="FN8" s="59"/>
      <c r="FO8" s="10">
        <v>190935729.10232502</v>
      </c>
      <c r="FP8" s="11">
        <v>0</v>
      </c>
      <c r="FQ8" s="286" t="s">
        <v>66</v>
      </c>
      <c r="FR8" s="286"/>
      <c r="FS8" s="286"/>
      <c r="FT8" s="9"/>
      <c r="FU8" s="59"/>
      <c r="FV8" s="10">
        <v>131870508.30000001</v>
      </c>
      <c r="FW8" s="59"/>
      <c r="FX8" s="10">
        <v>265761625.00050005</v>
      </c>
      <c r="FY8" s="11">
        <v>0</v>
      </c>
      <c r="FZ8" s="286" t="s">
        <v>66</v>
      </c>
      <c r="GA8" s="286"/>
      <c r="GB8" s="286"/>
      <c r="GC8" s="9"/>
      <c r="GD8" s="59"/>
      <c r="GE8" s="10">
        <v>523074619.00352502</v>
      </c>
      <c r="GF8" s="59"/>
      <c r="GG8" s="10">
        <v>233993571.99000001</v>
      </c>
      <c r="GH8" s="11">
        <v>0</v>
      </c>
      <c r="GI8" s="286" t="s">
        <v>66</v>
      </c>
      <c r="GJ8" s="286"/>
      <c r="GK8" s="286"/>
      <c r="GL8" s="9"/>
      <c r="GM8" s="59"/>
      <c r="GN8" s="10">
        <v>188075389.89999998</v>
      </c>
      <c r="GO8" s="59"/>
      <c r="GP8" s="10">
        <v>151046255.09999999</v>
      </c>
      <c r="GQ8" s="11">
        <v>0</v>
      </c>
      <c r="GR8" s="286" t="s">
        <v>66</v>
      </c>
      <c r="GS8" s="286"/>
      <c r="GT8" s="286"/>
      <c r="GU8" s="9"/>
      <c r="GV8" s="59"/>
      <c r="GW8" s="10">
        <v>203856733.39999998</v>
      </c>
      <c r="GX8" s="59"/>
      <c r="GY8" s="10">
        <v>468352398.60140002</v>
      </c>
      <c r="GZ8" s="11">
        <v>0</v>
      </c>
      <c r="HA8" s="286" t="s">
        <v>66</v>
      </c>
      <c r="HB8" s="286"/>
      <c r="HC8" s="286"/>
      <c r="HD8" s="9"/>
      <c r="HE8" s="59"/>
      <c r="HF8" s="10">
        <v>369003316.33999997</v>
      </c>
      <c r="HG8" s="59"/>
      <c r="HH8" s="10">
        <v>4945921.9000000004</v>
      </c>
      <c r="HI8" s="11">
        <v>0</v>
      </c>
      <c r="HJ8" s="286" t="s">
        <v>66</v>
      </c>
      <c r="HK8" s="286"/>
      <c r="HL8" s="286"/>
      <c r="HM8" s="9"/>
      <c r="HN8" s="59"/>
      <c r="HO8" s="10">
        <v>5502317.3000000007</v>
      </c>
      <c r="HP8" s="59"/>
      <c r="HQ8" s="10">
        <v>71981964.640000015</v>
      </c>
      <c r="HR8" s="11">
        <v>0</v>
      </c>
      <c r="HS8" s="286" t="s">
        <v>66</v>
      </c>
      <c r="HT8" s="286"/>
      <c r="HU8" s="286"/>
      <c r="HV8" s="9"/>
      <c r="HW8" s="59"/>
      <c r="HX8" s="10">
        <v>11112555.6</v>
      </c>
      <c r="HY8" s="59"/>
      <c r="HZ8" s="10">
        <v>11772588.6</v>
      </c>
      <c r="IA8" s="11">
        <v>0</v>
      </c>
      <c r="IB8" s="286" t="s">
        <v>66</v>
      </c>
      <c r="IC8" s="286"/>
      <c r="ID8" s="286"/>
      <c r="IE8" s="9"/>
      <c r="IF8" s="59"/>
      <c r="IG8" s="10">
        <v>241670</v>
      </c>
      <c r="IH8" s="59"/>
      <c r="II8" s="10">
        <v>2657088</v>
      </c>
      <c r="IJ8" s="11">
        <v>0</v>
      </c>
      <c r="IK8" s="286" t="s">
        <v>66</v>
      </c>
      <c r="IL8" s="286"/>
      <c r="IM8" s="286"/>
      <c r="IN8" s="9"/>
      <c r="IO8" s="59"/>
      <c r="IP8" s="10">
        <v>1212609.3999999999</v>
      </c>
      <c r="IQ8" s="59"/>
      <c r="IR8" s="10">
        <v>5592873</v>
      </c>
      <c r="IS8" s="11">
        <v>0</v>
      </c>
      <c r="IT8" s="286" t="s">
        <v>66</v>
      </c>
      <c r="IU8" s="286"/>
      <c r="IV8" s="286"/>
      <c r="IW8" s="9"/>
      <c r="IX8" s="59"/>
      <c r="IY8" s="10">
        <v>5282652</v>
      </c>
      <c r="IZ8" s="59"/>
      <c r="JA8" s="10">
        <v>3461992.1</v>
      </c>
      <c r="JB8" s="11">
        <v>0</v>
      </c>
      <c r="JC8" s="286" t="s">
        <v>66</v>
      </c>
      <c r="JD8" s="286"/>
      <c r="JE8" s="286"/>
      <c r="JF8" s="9"/>
      <c r="JG8" s="59"/>
      <c r="JH8" s="10">
        <v>9004922.5</v>
      </c>
      <c r="JI8" s="59"/>
      <c r="JJ8" s="10">
        <v>10733512.5</v>
      </c>
      <c r="JK8" s="11">
        <v>0</v>
      </c>
      <c r="JL8" s="286" t="s">
        <v>66</v>
      </c>
      <c r="JM8" s="286"/>
      <c r="JN8" s="286"/>
      <c r="JO8" s="9"/>
      <c r="JP8" s="59"/>
      <c r="JQ8" s="10">
        <v>3872940</v>
      </c>
      <c r="JR8" s="59"/>
      <c r="JS8" s="10">
        <v>5457259.1999999993</v>
      </c>
      <c r="JT8" s="11">
        <v>0</v>
      </c>
      <c r="JU8" s="286" t="s">
        <v>66</v>
      </c>
      <c r="JV8" s="286"/>
      <c r="JW8" s="286"/>
      <c r="JX8" s="9"/>
      <c r="JY8" s="59"/>
      <c r="JZ8" s="10">
        <v>4350382.8</v>
      </c>
      <c r="KA8" s="59"/>
      <c r="KB8" s="10">
        <v>2581960</v>
      </c>
      <c r="KC8" s="11">
        <v>0</v>
      </c>
      <c r="KD8" s="290" t="s">
        <v>66</v>
      </c>
      <c r="KE8" s="290"/>
      <c r="KF8" s="290"/>
      <c r="KG8" s="9"/>
      <c r="KH8" s="59"/>
      <c r="KI8" s="10">
        <v>2591590</v>
      </c>
      <c r="KJ8" s="59"/>
      <c r="KK8" s="10">
        <v>0</v>
      </c>
      <c r="KL8" s="59"/>
      <c r="KM8" s="10"/>
      <c r="KN8" s="11">
        <v>0</v>
      </c>
      <c r="KO8" s="291" t="s">
        <v>66</v>
      </c>
      <c r="KP8" s="291"/>
      <c r="KQ8" s="291"/>
      <c r="KR8" s="6"/>
      <c r="KS8" s="59"/>
      <c r="KT8" s="10">
        <v>0</v>
      </c>
      <c r="KU8" s="59"/>
      <c r="KV8" s="10">
        <v>723876888.40009999</v>
      </c>
    </row>
    <row r="9" spans="1:308" s="31" customFormat="1" ht="32.25" customHeight="1" x14ac:dyDescent="0.25">
      <c r="A9" s="10">
        <v>1</v>
      </c>
      <c r="B9" s="287" t="s">
        <v>111</v>
      </c>
      <c r="C9" s="288"/>
      <c r="D9" s="289"/>
      <c r="E9" s="2" t="s">
        <v>47</v>
      </c>
      <c r="F9" s="10">
        <v>150000</v>
      </c>
      <c r="G9" s="10">
        <v>785456538.49999988</v>
      </c>
      <c r="H9" s="10">
        <v>0</v>
      </c>
      <c r="I9" s="10">
        <v>0</v>
      </c>
      <c r="J9" s="11">
        <v>1</v>
      </c>
      <c r="K9" s="287" t="s">
        <v>111</v>
      </c>
      <c r="L9" s="288"/>
      <c r="M9" s="289"/>
      <c r="N9" s="30" t="s">
        <v>47</v>
      </c>
      <c r="O9" s="10">
        <v>0</v>
      </c>
      <c r="P9" s="10">
        <v>0</v>
      </c>
      <c r="Q9" s="74">
        <v>0</v>
      </c>
      <c r="R9" s="10">
        <v>0</v>
      </c>
      <c r="S9" s="11">
        <v>1</v>
      </c>
      <c r="T9" s="287" t="s">
        <v>111</v>
      </c>
      <c r="U9" s="288"/>
      <c r="V9" s="289"/>
      <c r="W9" s="2" t="s">
        <v>47</v>
      </c>
      <c r="X9" s="10">
        <v>0</v>
      </c>
      <c r="Y9" s="10">
        <v>0</v>
      </c>
      <c r="Z9" s="10">
        <v>0</v>
      </c>
      <c r="AA9" s="10">
        <v>0</v>
      </c>
      <c r="AB9" s="11">
        <v>1</v>
      </c>
      <c r="AC9" s="287" t="s">
        <v>111</v>
      </c>
      <c r="AD9" s="288"/>
      <c r="AE9" s="289"/>
      <c r="AF9" s="2" t="s">
        <v>47</v>
      </c>
      <c r="AG9" s="10">
        <v>610</v>
      </c>
      <c r="AH9" s="29">
        <v>23485000</v>
      </c>
      <c r="AI9" s="10">
        <v>0</v>
      </c>
      <c r="AJ9" s="10">
        <v>0</v>
      </c>
      <c r="AK9" s="11">
        <v>1</v>
      </c>
      <c r="AL9" s="287" t="s">
        <v>111</v>
      </c>
      <c r="AM9" s="288"/>
      <c r="AN9" s="289"/>
      <c r="AO9" s="2" t="s">
        <v>47</v>
      </c>
      <c r="AP9" s="10">
        <v>0</v>
      </c>
      <c r="AQ9" s="10">
        <v>0</v>
      </c>
      <c r="AR9" s="10">
        <v>79000</v>
      </c>
      <c r="AS9" s="29">
        <v>374928276.59999996</v>
      </c>
      <c r="AT9" s="11">
        <v>1</v>
      </c>
      <c r="AU9" s="287" t="s">
        <v>111</v>
      </c>
      <c r="AV9" s="288"/>
      <c r="AW9" s="289"/>
      <c r="AX9" s="2" t="s">
        <v>47</v>
      </c>
      <c r="AY9" s="10">
        <v>0</v>
      </c>
      <c r="AZ9" s="10">
        <v>0</v>
      </c>
      <c r="BA9" s="10">
        <v>0</v>
      </c>
      <c r="BB9" s="10">
        <v>0</v>
      </c>
      <c r="BC9" s="11">
        <v>1</v>
      </c>
      <c r="BD9" s="287" t="s">
        <v>111</v>
      </c>
      <c r="BE9" s="288"/>
      <c r="BF9" s="289"/>
      <c r="BG9" s="2" t="s">
        <v>47</v>
      </c>
      <c r="BH9" s="10">
        <v>0</v>
      </c>
      <c r="BI9" s="10">
        <v>0</v>
      </c>
      <c r="BJ9" s="10">
        <v>0</v>
      </c>
      <c r="BK9" s="10">
        <v>0</v>
      </c>
      <c r="BL9" s="11">
        <v>1</v>
      </c>
      <c r="BM9" s="287" t="s">
        <v>111</v>
      </c>
      <c r="BN9" s="288"/>
      <c r="BO9" s="289"/>
      <c r="BP9" s="2" t="s">
        <v>47</v>
      </c>
      <c r="BQ9" s="10">
        <v>0</v>
      </c>
      <c r="BR9" s="10">
        <v>0</v>
      </c>
      <c r="BS9" s="10">
        <v>0</v>
      </c>
      <c r="BT9" s="10">
        <v>0</v>
      </c>
      <c r="BU9" s="11">
        <v>1</v>
      </c>
      <c r="BV9" s="287" t="s">
        <v>111</v>
      </c>
      <c r="BW9" s="288"/>
      <c r="BX9" s="289"/>
      <c r="BY9" s="9" t="s">
        <v>47</v>
      </c>
      <c r="BZ9" s="10">
        <v>0</v>
      </c>
      <c r="CA9" s="10">
        <v>0</v>
      </c>
      <c r="CB9" s="10">
        <v>0</v>
      </c>
      <c r="CC9" s="10">
        <v>0</v>
      </c>
      <c r="CD9" s="11">
        <v>1</v>
      </c>
      <c r="CE9" s="287" t="s">
        <v>111</v>
      </c>
      <c r="CF9" s="288"/>
      <c r="CG9" s="289"/>
      <c r="CH9" s="9" t="s">
        <v>47</v>
      </c>
      <c r="CI9" s="10">
        <v>0</v>
      </c>
      <c r="CJ9" s="10">
        <v>0</v>
      </c>
      <c r="CK9" s="10">
        <v>0</v>
      </c>
      <c r="CL9" s="10">
        <v>0</v>
      </c>
      <c r="CM9" s="11">
        <v>1</v>
      </c>
      <c r="CN9" s="287" t="s">
        <v>111</v>
      </c>
      <c r="CO9" s="288"/>
      <c r="CP9" s="289"/>
      <c r="CQ9" s="9" t="s">
        <v>47</v>
      </c>
      <c r="CR9" s="10">
        <v>0</v>
      </c>
      <c r="CS9" s="57">
        <v>0</v>
      </c>
      <c r="CT9" s="10">
        <v>0</v>
      </c>
      <c r="CU9" s="57">
        <v>0</v>
      </c>
      <c r="CV9" s="11">
        <v>1</v>
      </c>
      <c r="CW9" s="287" t="s">
        <v>111</v>
      </c>
      <c r="CX9" s="288"/>
      <c r="CY9" s="289"/>
      <c r="CZ9" s="9" t="s">
        <v>47</v>
      </c>
      <c r="DA9" s="10">
        <v>0</v>
      </c>
      <c r="DB9" s="57">
        <v>0</v>
      </c>
      <c r="DC9" s="10">
        <v>0</v>
      </c>
      <c r="DD9" s="57">
        <v>0</v>
      </c>
      <c r="DE9" s="11">
        <v>1</v>
      </c>
      <c r="DF9" s="287" t="s">
        <v>111</v>
      </c>
      <c r="DG9" s="288"/>
      <c r="DH9" s="289"/>
      <c r="DI9" s="9" t="s">
        <v>47</v>
      </c>
      <c r="DJ9" s="10">
        <v>0</v>
      </c>
      <c r="DK9" s="10">
        <v>0</v>
      </c>
      <c r="DL9" s="10">
        <v>0</v>
      </c>
      <c r="DM9" s="10">
        <v>0</v>
      </c>
      <c r="DN9" s="11">
        <v>1</v>
      </c>
      <c r="DO9" s="287" t="s">
        <v>111</v>
      </c>
      <c r="DP9" s="288"/>
      <c r="DQ9" s="289"/>
      <c r="DR9" s="9" t="s">
        <v>47</v>
      </c>
      <c r="DS9" s="10">
        <v>0</v>
      </c>
      <c r="DT9" s="10">
        <v>0</v>
      </c>
      <c r="DU9" s="10">
        <v>0</v>
      </c>
      <c r="DV9" s="10">
        <v>0</v>
      </c>
      <c r="DW9" s="11">
        <v>1</v>
      </c>
      <c r="DX9" s="287" t="s">
        <v>111</v>
      </c>
      <c r="DY9" s="288"/>
      <c r="DZ9" s="289"/>
      <c r="EA9" s="9" t="s">
        <v>47</v>
      </c>
      <c r="EB9" s="10">
        <v>0</v>
      </c>
      <c r="EC9" s="10">
        <v>0</v>
      </c>
      <c r="ED9" s="10">
        <v>0</v>
      </c>
      <c r="EE9" s="10">
        <v>0</v>
      </c>
      <c r="EF9" s="11">
        <v>1</v>
      </c>
      <c r="EG9" s="287" t="s">
        <v>111</v>
      </c>
      <c r="EH9" s="288"/>
      <c r="EI9" s="289"/>
      <c r="EJ9" s="9" t="s">
        <v>47</v>
      </c>
      <c r="EK9" s="10">
        <v>0</v>
      </c>
      <c r="EL9" s="10">
        <v>0</v>
      </c>
      <c r="EM9" s="10">
        <v>0</v>
      </c>
      <c r="EN9" s="10">
        <v>0</v>
      </c>
      <c r="EO9" s="11">
        <v>1</v>
      </c>
      <c r="EP9" s="287" t="s">
        <v>111</v>
      </c>
      <c r="EQ9" s="288"/>
      <c r="ER9" s="289"/>
      <c r="ES9" s="9" t="s">
        <v>47</v>
      </c>
      <c r="ET9" s="10">
        <v>17990</v>
      </c>
      <c r="EU9" s="29">
        <v>97980962</v>
      </c>
      <c r="EV9" s="10">
        <v>0</v>
      </c>
      <c r="EW9" s="10">
        <v>0</v>
      </c>
      <c r="EX9" s="11">
        <v>1</v>
      </c>
      <c r="EY9" s="287" t="s">
        <v>111</v>
      </c>
      <c r="EZ9" s="288"/>
      <c r="FA9" s="289"/>
      <c r="FB9" s="9" t="s">
        <v>47</v>
      </c>
      <c r="FC9" s="10">
        <v>0</v>
      </c>
      <c r="FD9" s="10">
        <v>0</v>
      </c>
      <c r="FE9" s="10">
        <v>0</v>
      </c>
      <c r="FF9" s="10">
        <v>0</v>
      </c>
      <c r="FG9" s="11">
        <v>1</v>
      </c>
      <c r="FH9" s="287" t="s">
        <v>111</v>
      </c>
      <c r="FI9" s="288"/>
      <c r="FJ9" s="289"/>
      <c r="FK9" s="9" t="s">
        <v>47</v>
      </c>
      <c r="FL9" s="10">
        <v>0</v>
      </c>
      <c r="FM9" s="10">
        <v>0</v>
      </c>
      <c r="FN9" s="10">
        <v>4700</v>
      </c>
      <c r="FO9" s="29">
        <v>24555359.800000001</v>
      </c>
      <c r="FP9" s="11">
        <v>1</v>
      </c>
      <c r="FQ9" s="287" t="s">
        <v>111</v>
      </c>
      <c r="FR9" s="288"/>
      <c r="FS9" s="289"/>
      <c r="FT9" s="9" t="s">
        <v>47</v>
      </c>
      <c r="FU9" s="10">
        <v>3500</v>
      </c>
      <c r="FV9" s="29">
        <v>19469508.899999999</v>
      </c>
      <c r="FW9" s="10">
        <v>4000</v>
      </c>
      <c r="FX9" s="29">
        <v>28354607.800000001</v>
      </c>
      <c r="FY9" s="11">
        <v>1</v>
      </c>
      <c r="FZ9" s="287" t="s">
        <v>111</v>
      </c>
      <c r="GA9" s="288"/>
      <c r="GB9" s="289"/>
      <c r="GC9" s="9" t="s">
        <v>47</v>
      </c>
      <c r="GD9" s="10">
        <v>10300</v>
      </c>
      <c r="GE9" s="29">
        <v>51938530.600000001</v>
      </c>
      <c r="GF9" s="10">
        <v>4300</v>
      </c>
      <c r="GG9" s="10">
        <v>24686543.300000001</v>
      </c>
      <c r="GH9" s="11">
        <v>1</v>
      </c>
      <c r="GI9" s="287" t="s">
        <v>111</v>
      </c>
      <c r="GJ9" s="288"/>
      <c r="GK9" s="289"/>
      <c r="GL9" s="9" t="s">
        <v>47</v>
      </c>
      <c r="GM9" s="10">
        <v>3500</v>
      </c>
      <c r="GN9" s="29">
        <v>18488924.899999999</v>
      </c>
      <c r="GO9" s="10">
        <v>3000</v>
      </c>
      <c r="GP9" s="29">
        <v>15282290.4</v>
      </c>
      <c r="GQ9" s="11">
        <v>1</v>
      </c>
      <c r="GR9" s="287" t="s">
        <v>111</v>
      </c>
      <c r="GS9" s="288"/>
      <c r="GT9" s="289"/>
      <c r="GU9" s="9" t="s">
        <v>47</v>
      </c>
      <c r="GV9" s="10">
        <v>3700</v>
      </c>
      <c r="GW9" s="29">
        <v>16301060</v>
      </c>
      <c r="GX9" s="10">
        <v>11000</v>
      </c>
      <c r="GY9" s="29">
        <v>52753400.899999999</v>
      </c>
      <c r="GZ9" s="11">
        <v>1</v>
      </c>
      <c r="HA9" s="287" t="s">
        <v>111</v>
      </c>
      <c r="HB9" s="288"/>
      <c r="HC9" s="289"/>
      <c r="HD9" s="9" t="s">
        <v>47</v>
      </c>
      <c r="HE9" s="10">
        <v>4400</v>
      </c>
      <c r="HF9" s="29">
        <v>37232073.299999997</v>
      </c>
      <c r="HG9" s="10">
        <v>0</v>
      </c>
      <c r="HH9" s="10">
        <v>0</v>
      </c>
      <c r="HI9" s="11">
        <v>1</v>
      </c>
      <c r="HJ9" s="287" t="s">
        <v>111</v>
      </c>
      <c r="HK9" s="288"/>
      <c r="HL9" s="289"/>
      <c r="HM9" s="9" t="s">
        <v>47</v>
      </c>
      <c r="HN9" s="10">
        <v>0</v>
      </c>
      <c r="HO9" s="10">
        <v>0</v>
      </c>
      <c r="HP9" s="10">
        <v>0</v>
      </c>
      <c r="HQ9" s="10">
        <v>0</v>
      </c>
      <c r="HR9" s="11">
        <v>1</v>
      </c>
      <c r="HS9" s="287" t="s">
        <v>111</v>
      </c>
      <c r="HT9" s="288"/>
      <c r="HU9" s="289"/>
      <c r="HV9" s="9" t="s">
        <v>47</v>
      </c>
      <c r="HW9" s="10">
        <v>0</v>
      </c>
      <c r="HX9" s="10">
        <v>0</v>
      </c>
      <c r="HY9" s="10">
        <v>0</v>
      </c>
      <c r="HZ9" s="10">
        <v>0</v>
      </c>
      <c r="IA9" s="11">
        <v>1</v>
      </c>
      <c r="IB9" s="287" t="s">
        <v>111</v>
      </c>
      <c r="IC9" s="288"/>
      <c r="ID9" s="289"/>
      <c r="IE9" s="9" t="s">
        <v>47</v>
      </c>
      <c r="IF9" s="10">
        <v>0</v>
      </c>
      <c r="IG9" s="10">
        <v>0</v>
      </c>
      <c r="IH9" s="10">
        <v>0</v>
      </c>
      <c r="II9" s="10">
        <v>0</v>
      </c>
      <c r="IJ9" s="11">
        <v>1</v>
      </c>
      <c r="IK9" s="287" t="s">
        <v>111</v>
      </c>
      <c r="IL9" s="288"/>
      <c r="IM9" s="289"/>
      <c r="IN9" s="9" t="s">
        <v>47</v>
      </c>
      <c r="IO9" s="10">
        <v>0</v>
      </c>
      <c r="IP9" s="10">
        <v>0</v>
      </c>
      <c r="IQ9" s="10">
        <v>0</v>
      </c>
      <c r="IR9" s="10">
        <v>0</v>
      </c>
      <c r="IS9" s="11">
        <v>1</v>
      </c>
      <c r="IT9" s="287" t="s">
        <v>111</v>
      </c>
      <c r="IU9" s="288"/>
      <c r="IV9" s="289"/>
      <c r="IW9" s="9" t="s">
        <v>47</v>
      </c>
      <c r="IX9" s="10">
        <v>0</v>
      </c>
      <c r="IY9" s="10">
        <v>0</v>
      </c>
      <c r="IZ9" s="10">
        <v>0</v>
      </c>
      <c r="JA9" s="10">
        <v>0</v>
      </c>
      <c r="JB9" s="11">
        <v>1</v>
      </c>
      <c r="JC9" s="287" t="s">
        <v>111</v>
      </c>
      <c r="JD9" s="288"/>
      <c r="JE9" s="289"/>
      <c r="JF9" s="9" t="s">
        <v>47</v>
      </c>
      <c r="JG9" s="10">
        <v>0</v>
      </c>
      <c r="JH9" s="10">
        <v>0</v>
      </c>
      <c r="JI9" s="10">
        <v>0</v>
      </c>
      <c r="JJ9" s="10">
        <v>0</v>
      </c>
      <c r="JK9" s="11">
        <v>1</v>
      </c>
      <c r="JL9" s="287" t="s">
        <v>111</v>
      </c>
      <c r="JM9" s="288"/>
      <c r="JN9" s="289"/>
      <c r="JO9" s="9" t="s">
        <v>47</v>
      </c>
      <c r="JP9" s="10">
        <v>0</v>
      </c>
      <c r="JQ9" s="10">
        <v>0</v>
      </c>
      <c r="JR9" s="10">
        <v>0</v>
      </c>
      <c r="JS9" s="10">
        <v>0</v>
      </c>
      <c r="JT9" s="11">
        <v>1</v>
      </c>
      <c r="JU9" s="287" t="s">
        <v>111</v>
      </c>
      <c r="JV9" s="288"/>
      <c r="JW9" s="289"/>
      <c r="JX9" s="9" t="s">
        <v>47</v>
      </c>
      <c r="JY9" s="10">
        <v>0</v>
      </c>
      <c r="JZ9" s="10">
        <v>0</v>
      </c>
      <c r="KA9" s="10">
        <v>0</v>
      </c>
      <c r="KB9" s="10">
        <v>0</v>
      </c>
      <c r="KC9" s="11">
        <v>1</v>
      </c>
      <c r="KD9" s="292" t="s">
        <v>111</v>
      </c>
      <c r="KE9" s="293"/>
      <c r="KF9" s="294"/>
      <c r="KG9" s="9" t="s">
        <v>47</v>
      </c>
      <c r="KH9" s="10">
        <v>0</v>
      </c>
      <c r="KI9" s="10">
        <v>0</v>
      </c>
      <c r="KJ9" s="10">
        <v>0</v>
      </c>
      <c r="KK9" s="10">
        <v>0</v>
      </c>
      <c r="KL9" s="10"/>
      <c r="KM9" s="10"/>
      <c r="KN9" s="11">
        <v>1</v>
      </c>
      <c r="KO9" s="295" t="s">
        <v>111</v>
      </c>
      <c r="KP9" s="296"/>
      <c r="KQ9" s="297"/>
      <c r="KR9" s="9" t="s">
        <v>47</v>
      </c>
      <c r="KS9" s="10">
        <v>0</v>
      </c>
      <c r="KT9" s="10">
        <v>0</v>
      </c>
      <c r="KU9" s="59">
        <v>5312</v>
      </c>
      <c r="KV9" s="59">
        <v>21140697.600000001</v>
      </c>
    </row>
    <row r="10" spans="1:308" s="31" customFormat="1" ht="27" customHeight="1" x14ac:dyDescent="0.25">
      <c r="A10" s="10">
        <v>2</v>
      </c>
      <c r="B10" s="287" t="s">
        <v>114</v>
      </c>
      <c r="C10" s="288"/>
      <c r="D10" s="289"/>
      <c r="E10" s="2"/>
      <c r="F10" s="10"/>
      <c r="G10" s="10">
        <v>5378135241.3077507</v>
      </c>
      <c r="H10" s="10"/>
      <c r="I10" s="10">
        <v>221949488.65999997</v>
      </c>
      <c r="J10" s="11">
        <v>2</v>
      </c>
      <c r="K10" s="287" t="s">
        <v>114</v>
      </c>
      <c r="L10" s="288"/>
      <c r="M10" s="289"/>
      <c r="N10" s="30"/>
      <c r="O10" s="10"/>
      <c r="P10" s="10">
        <v>63100198.899999999</v>
      </c>
      <c r="Q10" s="10"/>
      <c r="R10" s="10">
        <v>11949368.399999999</v>
      </c>
      <c r="S10" s="11">
        <v>2</v>
      </c>
      <c r="T10" s="287" t="s">
        <v>114</v>
      </c>
      <c r="U10" s="288"/>
      <c r="V10" s="289"/>
      <c r="W10" s="2"/>
      <c r="X10" s="10"/>
      <c r="Y10" s="10">
        <v>17290740.599999998</v>
      </c>
      <c r="Z10" s="10"/>
      <c r="AA10" s="10">
        <v>508946812.5</v>
      </c>
      <c r="AB10" s="11">
        <v>2</v>
      </c>
      <c r="AC10" s="287" t="s">
        <v>114</v>
      </c>
      <c r="AD10" s="288"/>
      <c r="AE10" s="289"/>
      <c r="AF10" s="2"/>
      <c r="AG10" s="10"/>
      <c r="AH10" s="10">
        <v>115011839.60000001</v>
      </c>
      <c r="AI10" s="10"/>
      <c r="AJ10" s="10">
        <v>5155452.4000000004</v>
      </c>
      <c r="AK10" s="11">
        <v>2</v>
      </c>
      <c r="AL10" s="287" t="s">
        <v>114</v>
      </c>
      <c r="AM10" s="288"/>
      <c r="AN10" s="289"/>
      <c r="AO10" s="2"/>
      <c r="AP10" s="10"/>
      <c r="AQ10" s="10">
        <v>168406109.60000002</v>
      </c>
      <c r="AR10" s="10"/>
      <c r="AS10" s="10">
        <v>0</v>
      </c>
      <c r="AT10" s="11">
        <v>2</v>
      </c>
      <c r="AU10" s="287" t="s">
        <v>114</v>
      </c>
      <c r="AV10" s="288"/>
      <c r="AW10" s="289"/>
      <c r="AX10" s="2"/>
      <c r="AY10" s="10"/>
      <c r="AZ10" s="10">
        <v>1088715589.7</v>
      </c>
      <c r="BA10" s="10"/>
      <c r="BB10" s="10">
        <v>698754.8</v>
      </c>
      <c r="BC10" s="11">
        <v>2</v>
      </c>
      <c r="BD10" s="287" t="s">
        <v>114</v>
      </c>
      <c r="BE10" s="288"/>
      <c r="BF10" s="289"/>
      <c r="BG10" s="2"/>
      <c r="BH10" s="10"/>
      <c r="BI10" s="10">
        <v>38430922.200000003</v>
      </c>
      <c r="BJ10" s="10"/>
      <c r="BK10" s="10">
        <v>27491619.300000001</v>
      </c>
      <c r="BL10" s="11">
        <v>2</v>
      </c>
      <c r="BM10" s="287" t="s">
        <v>114</v>
      </c>
      <c r="BN10" s="288"/>
      <c r="BO10" s="289"/>
      <c r="BP10" s="2"/>
      <c r="BQ10" s="10"/>
      <c r="BR10" s="10">
        <v>2056032.1</v>
      </c>
      <c r="BS10" s="10"/>
      <c r="BT10" s="10">
        <v>4898021.9000000004</v>
      </c>
      <c r="BU10" s="11">
        <v>2</v>
      </c>
      <c r="BV10" s="287" t="s">
        <v>114</v>
      </c>
      <c r="BW10" s="288"/>
      <c r="BX10" s="289"/>
      <c r="BY10" s="9"/>
      <c r="BZ10" s="10"/>
      <c r="CA10" s="10">
        <v>0</v>
      </c>
      <c r="CB10" s="10"/>
      <c r="CC10" s="10">
        <v>20044794.400000002</v>
      </c>
      <c r="CD10" s="11">
        <v>2</v>
      </c>
      <c r="CE10" s="287" t="s">
        <v>114</v>
      </c>
      <c r="CF10" s="288"/>
      <c r="CG10" s="289"/>
      <c r="CH10" s="9"/>
      <c r="CI10" s="10"/>
      <c r="CJ10" s="10">
        <v>1941761</v>
      </c>
      <c r="CK10" s="10"/>
      <c r="CL10" s="10">
        <v>90169</v>
      </c>
      <c r="CM10" s="11">
        <v>2</v>
      </c>
      <c r="CN10" s="287" t="s">
        <v>114</v>
      </c>
      <c r="CO10" s="288"/>
      <c r="CP10" s="289"/>
      <c r="CQ10" s="9"/>
      <c r="CR10" s="10"/>
      <c r="CS10" s="57">
        <v>385772801.5</v>
      </c>
      <c r="CT10" s="10"/>
      <c r="CU10" s="57">
        <v>177452182.80000001</v>
      </c>
      <c r="CV10" s="11">
        <v>2</v>
      </c>
      <c r="CW10" s="287" t="s">
        <v>114</v>
      </c>
      <c r="CX10" s="288"/>
      <c r="CY10" s="289"/>
      <c r="CZ10" s="9"/>
      <c r="DA10" s="10"/>
      <c r="DB10" s="57">
        <v>39854318.700000003</v>
      </c>
      <c r="DC10" s="10"/>
      <c r="DD10" s="57">
        <v>53741960.799999997</v>
      </c>
      <c r="DE10" s="11">
        <v>2</v>
      </c>
      <c r="DF10" s="287" t="s">
        <v>114</v>
      </c>
      <c r="DG10" s="288"/>
      <c r="DH10" s="289"/>
      <c r="DI10" s="9"/>
      <c r="DJ10" s="10"/>
      <c r="DK10" s="10">
        <v>2354756.4</v>
      </c>
      <c r="DL10" s="10"/>
      <c r="DM10" s="10">
        <v>2355273.6</v>
      </c>
      <c r="DN10" s="11">
        <v>2</v>
      </c>
      <c r="DO10" s="287" t="s">
        <v>114</v>
      </c>
      <c r="DP10" s="288"/>
      <c r="DQ10" s="289"/>
      <c r="DR10" s="9"/>
      <c r="DS10" s="10"/>
      <c r="DT10" s="10">
        <v>9547497.9000000004</v>
      </c>
      <c r="DU10" s="10"/>
      <c r="DV10" s="10">
        <v>3905215.9000000004</v>
      </c>
      <c r="DW10" s="11">
        <v>2</v>
      </c>
      <c r="DX10" s="287" t="s">
        <v>114</v>
      </c>
      <c r="DY10" s="288"/>
      <c r="DZ10" s="289"/>
      <c r="EA10" s="9"/>
      <c r="EB10" s="10"/>
      <c r="EC10" s="74">
        <v>2896275.6</v>
      </c>
      <c r="ED10" s="10"/>
      <c r="EE10" s="10">
        <v>2602232.7000000002</v>
      </c>
      <c r="EF10" s="11">
        <v>2</v>
      </c>
      <c r="EG10" s="287" t="s">
        <v>114</v>
      </c>
      <c r="EH10" s="288"/>
      <c r="EI10" s="289"/>
      <c r="EJ10" s="9"/>
      <c r="EK10" s="10"/>
      <c r="EL10" s="10">
        <v>17279524.100000001</v>
      </c>
      <c r="EM10" s="10"/>
      <c r="EN10" s="10">
        <v>712400</v>
      </c>
      <c r="EO10" s="11">
        <v>2</v>
      </c>
      <c r="EP10" s="287" t="s">
        <v>114</v>
      </c>
      <c r="EQ10" s="288"/>
      <c r="ER10" s="289"/>
      <c r="ES10" s="9"/>
      <c r="ET10" s="10"/>
      <c r="EU10" s="10">
        <v>0</v>
      </c>
      <c r="EV10" s="10"/>
      <c r="EW10" s="29">
        <v>502340766.39999998</v>
      </c>
      <c r="EX10" s="11">
        <v>2</v>
      </c>
      <c r="EY10" s="287" t="s">
        <v>114</v>
      </c>
      <c r="EZ10" s="288"/>
      <c r="FA10" s="289"/>
      <c r="FB10" s="9"/>
      <c r="FC10" s="10"/>
      <c r="FD10" s="10">
        <v>58232428.200000003</v>
      </c>
      <c r="FE10" s="10"/>
      <c r="FF10" s="10">
        <v>10726566.6</v>
      </c>
      <c r="FG10" s="11">
        <v>2</v>
      </c>
      <c r="FH10" s="287" t="s">
        <v>114</v>
      </c>
      <c r="FI10" s="288"/>
      <c r="FJ10" s="289"/>
      <c r="FK10" s="9"/>
      <c r="FL10" s="10"/>
      <c r="FM10" s="10">
        <v>6557490</v>
      </c>
      <c r="FN10" s="10"/>
      <c r="FO10" s="10">
        <v>111535793.202325</v>
      </c>
      <c r="FP10" s="11">
        <v>2</v>
      </c>
      <c r="FQ10" s="287" t="s">
        <v>114</v>
      </c>
      <c r="FR10" s="288"/>
      <c r="FS10" s="289"/>
      <c r="FT10" s="9"/>
      <c r="FU10" s="10"/>
      <c r="FV10" s="10">
        <v>79346519.700000003</v>
      </c>
      <c r="FW10" s="10"/>
      <c r="FX10" s="10">
        <v>174797290.00050002</v>
      </c>
      <c r="FY10" s="11">
        <v>2</v>
      </c>
      <c r="FZ10" s="287" t="s">
        <v>114</v>
      </c>
      <c r="GA10" s="288"/>
      <c r="GB10" s="289"/>
      <c r="GC10" s="9"/>
      <c r="GD10" s="10"/>
      <c r="GE10" s="10">
        <v>292227672.40352499</v>
      </c>
      <c r="GF10" s="10"/>
      <c r="GG10" s="10">
        <v>146240309.80000001</v>
      </c>
      <c r="GH10" s="11">
        <v>2</v>
      </c>
      <c r="GI10" s="287" t="s">
        <v>114</v>
      </c>
      <c r="GJ10" s="288"/>
      <c r="GK10" s="289"/>
      <c r="GL10" s="9"/>
      <c r="GM10" s="10"/>
      <c r="GN10" s="10">
        <v>117254048.7</v>
      </c>
      <c r="GO10" s="10"/>
      <c r="GP10" s="10">
        <v>106610695.69999999</v>
      </c>
      <c r="GQ10" s="11">
        <v>2</v>
      </c>
      <c r="GR10" s="287" t="s">
        <v>114</v>
      </c>
      <c r="GS10" s="288"/>
      <c r="GT10" s="289"/>
      <c r="GU10" s="9"/>
      <c r="GV10" s="10"/>
      <c r="GW10" s="10">
        <v>131157417.49999999</v>
      </c>
      <c r="GX10" s="10"/>
      <c r="GY10" s="10">
        <v>328008739.00139999</v>
      </c>
      <c r="GZ10" s="11">
        <v>2</v>
      </c>
      <c r="HA10" s="287" t="s">
        <v>114</v>
      </c>
      <c r="HB10" s="288"/>
      <c r="HC10" s="289"/>
      <c r="HD10" s="9"/>
      <c r="HE10" s="10"/>
      <c r="HF10" s="10">
        <v>215412104.62</v>
      </c>
      <c r="HG10" s="10"/>
      <c r="HH10" s="10">
        <v>0</v>
      </c>
      <c r="HI10" s="11">
        <v>2</v>
      </c>
      <c r="HJ10" s="287" t="s">
        <v>114</v>
      </c>
      <c r="HK10" s="288"/>
      <c r="HL10" s="289"/>
      <c r="HM10" s="9"/>
      <c r="HN10" s="10"/>
      <c r="HO10" s="10">
        <v>5502317.3000000007</v>
      </c>
      <c r="HP10" s="10"/>
      <c r="HQ10" s="10">
        <v>36334729.420000002</v>
      </c>
      <c r="HR10" s="11">
        <v>2</v>
      </c>
      <c r="HS10" s="287" t="s">
        <v>114</v>
      </c>
      <c r="HT10" s="288"/>
      <c r="HU10" s="289"/>
      <c r="HV10" s="9"/>
      <c r="HW10" s="10"/>
      <c r="HX10" s="10">
        <v>11112555.6</v>
      </c>
      <c r="HY10" s="10"/>
      <c r="HZ10" s="10">
        <v>11772588.6</v>
      </c>
      <c r="IA10" s="11">
        <v>2</v>
      </c>
      <c r="IB10" s="287" t="s">
        <v>114</v>
      </c>
      <c r="IC10" s="288"/>
      <c r="ID10" s="289"/>
      <c r="IE10" s="9"/>
      <c r="IF10" s="10"/>
      <c r="IG10" s="10">
        <v>241670</v>
      </c>
      <c r="IH10" s="10"/>
      <c r="II10" s="10">
        <v>2657088</v>
      </c>
      <c r="IJ10" s="11">
        <v>2</v>
      </c>
      <c r="IK10" s="287" t="s">
        <v>114</v>
      </c>
      <c r="IL10" s="288"/>
      <c r="IM10" s="289"/>
      <c r="IN10" s="9"/>
      <c r="IO10" s="10"/>
      <c r="IP10" s="10">
        <v>1212609.3999999999</v>
      </c>
      <c r="IQ10" s="10"/>
      <c r="IR10" s="10">
        <v>0</v>
      </c>
      <c r="IS10" s="11">
        <v>2</v>
      </c>
      <c r="IT10" s="287" t="s">
        <v>114</v>
      </c>
      <c r="IU10" s="288"/>
      <c r="IV10" s="289"/>
      <c r="IW10" s="9"/>
      <c r="IX10" s="10"/>
      <c r="IY10" s="10">
        <v>0</v>
      </c>
      <c r="IZ10" s="10"/>
      <c r="JA10" s="10">
        <v>3461992.1</v>
      </c>
      <c r="JB10" s="11">
        <v>2</v>
      </c>
      <c r="JC10" s="287" t="s">
        <v>114</v>
      </c>
      <c r="JD10" s="288"/>
      <c r="JE10" s="289"/>
      <c r="JF10" s="9"/>
      <c r="JG10" s="10"/>
      <c r="JH10" s="10">
        <v>5271485.5</v>
      </c>
      <c r="JI10" s="10"/>
      <c r="JJ10" s="10">
        <v>9205706.5</v>
      </c>
      <c r="JK10" s="11">
        <v>2</v>
      </c>
      <c r="JL10" s="287" t="s">
        <v>114</v>
      </c>
      <c r="JM10" s="288"/>
      <c r="JN10" s="289"/>
      <c r="JO10" s="9"/>
      <c r="JP10" s="10"/>
      <c r="JQ10" s="10">
        <v>3872940</v>
      </c>
      <c r="JR10" s="10"/>
      <c r="JS10" s="10">
        <v>5457259.1999999993</v>
      </c>
      <c r="JT10" s="11">
        <v>2</v>
      </c>
      <c r="JU10" s="287" t="s">
        <v>114</v>
      </c>
      <c r="JV10" s="288"/>
      <c r="JW10" s="289"/>
      <c r="JX10" s="9"/>
      <c r="JY10" s="10"/>
      <c r="JZ10" s="10">
        <v>4350382.8</v>
      </c>
      <c r="KA10" s="10"/>
      <c r="KB10" s="10">
        <v>2581960</v>
      </c>
      <c r="KC10" s="11">
        <v>2</v>
      </c>
      <c r="KD10" s="292" t="s">
        <v>114</v>
      </c>
      <c r="KE10" s="293"/>
      <c r="KF10" s="294"/>
      <c r="KG10" s="9"/>
      <c r="KH10" s="10"/>
      <c r="KI10" s="10">
        <v>0</v>
      </c>
      <c r="KJ10" s="10"/>
      <c r="KK10" s="10">
        <v>0</v>
      </c>
      <c r="KL10" s="10"/>
      <c r="KM10" s="10"/>
      <c r="KN10" s="11">
        <v>2</v>
      </c>
      <c r="KO10" s="295" t="s">
        <v>114</v>
      </c>
      <c r="KP10" s="296"/>
      <c r="KQ10" s="297"/>
      <c r="KR10" s="9"/>
      <c r="KS10" s="10"/>
      <c r="KT10" s="10">
        <v>0</v>
      </c>
      <c r="KU10" s="10"/>
      <c r="KV10" s="10">
        <v>69867662.072099999</v>
      </c>
    </row>
    <row r="11" spans="1:308" s="32" customFormat="1" ht="19.5" customHeight="1" x14ac:dyDescent="0.25">
      <c r="A11" s="59" t="s">
        <v>113</v>
      </c>
      <c r="B11" s="298" t="s">
        <v>126</v>
      </c>
      <c r="C11" s="299"/>
      <c r="D11" s="300"/>
      <c r="E11" s="1"/>
      <c r="F11" s="59"/>
      <c r="G11" s="10"/>
      <c r="H11" s="59"/>
      <c r="I11" s="59"/>
      <c r="J11" s="45" t="s">
        <v>113</v>
      </c>
      <c r="K11" s="298" t="s">
        <v>126</v>
      </c>
      <c r="L11" s="299"/>
      <c r="M11" s="300"/>
      <c r="N11" s="5"/>
      <c r="O11" s="59"/>
      <c r="P11" s="59"/>
      <c r="Q11" s="59"/>
      <c r="R11" s="59"/>
      <c r="S11" s="45"/>
      <c r="T11" s="77"/>
      <c r="U11" s="78"/>
      <c r="V11" s="79"/>
      <c r="W11" s="1"/>
      <c r="X11" s="59"/>
      <c r="Y11" s="59"/>
      <c r="Z11" s="59"/>
      <c r="AA11" s="59"/>
      <c r="AB11" s="45"/>
      <c r="AC11" s="77"/>
      <c r="AD11" s="78"/>
      <c r="AE11" s="79"/>
      <c r="AF11" s="1"/>
      <c r="AG11" s="59"/>
      <c r="AH11" s="59"/>
      <c r="AI11" s="59"/>
      <c r="AJ11" s="59"/>
      <c r="AK11" s="45"/>
      <c r="AL11" s="77"/>
      <c r="AM11" s="78"/>
      <c r="AN11" s="79"/>
      <c r="AO11" s="1"/>
      <c r="AP11" s="59"/>
      <c r="AQ11" s="59"/>
      <c r="AR11" s="59"/>
      <c r="AS11" s="59"/>
      <c r="AT11" s="45"/>
      <c r="AU11" s="77"/>
      <c r="AV11" s="78"/>
      <c r="AW11" s="79"/>
      <c r="AX11" s="1"/>
      <c r="AY11" s="59"/>
      <c r="AZ11" s="59"/>
      <c r="BA11" s="59"/>
      <c r="BB11" s="59"/>
      <c r="BC11" s="45"/>
      <c r="BD11" s="77"/>
      <c r="BE11" s="78"/>
      <c r="BF11" s="79"/>
      <c r="BG11" s="1"/>
      <c r="BH11" s="59"/>
      <c r="BI11" s="59"/>
      <c r="BJ11" s="59"/>
      <c r="BK11" s="59"/>
      <c r="BL11" s="45"/>
      <c r="BM11" s="77"/>
      <c r="BN11" s="78"/>
      <c r="BO11" s="79"/>
      <c r="BP11" s="1"/>
      <c r="BQ11" s="59"/>
      <c r="BR11" s="59"/>
      <c r="BS11" s="59"/>
      <c r="BT11" s="59"/>
      <c r="BU11" s="45"/>
      <c r="BV11" s="77"/>
      <c r="BW11" s="78"/>
      <c r="BX11" s="79"/>
      <c r="BY11" s="6"/>
      <c r="BZ11" s="59"/>
      <c r="CA11" s="59"/>
      <c r="CB11" s="59"/>
      <c r="CC11" s="59"/>
      <c r="CD11" s="45"/>
      <c r="CE11" s="77"/>
      <c r="CF11" s="78"/>
      <c r="CG11" s="79"/>
      <c r="CH11" s="6"/>
      <c r="CI11" s="59"/>
      <c r="CJ11" s="59"/>
      <c r="CK11" s="59"/>
      <c r="CL11" s="59"/>
      <c r="CM11" s="45"/>
      <c r="CN11" s="77"/>
      <c r="CO11" s="78"/>
      <c r="CP11" s="79"/>
      <c r="CQ11" s="6"/>
      <c r="CR11" s="59"/>
      <c r="CS11" s="75"/>
      <c r="CT11" s="59"/>
      <c r="CU11" s="75"/>
      <c r="CV11" s="45"/>
      <c r="CW11" s="77"/>
      <c r="CX11" s="78"/>
      <c r="CY11" s="79"/>
      <c r="CZ11" s="6"/>
      <c r="DA11" s="59"/>
      <c r="DB11" s="75"/>
      <c r="DC11" s="59"/>
      <c r="DD11" s="75"/>
      <c r="DE11" s="45"/>
      <c r="DF11" s="77"/>
      <c r="DG11" s="78"/>
      <c r="DH11" s="79"/>
      <c r="DI11" s="6"/>
      <c r="DJ11" s="59"/>
      <c r="DK11" s="59"/>
      <c r="DL11" s="59"/>
      <c r="DM11" s="59"/>
      <c r="DN11" s="45"/>
      <c r="DO11" s="77"/>
      <c r="DP11" s="78"/>
      <c r="DQ11" s="79"/>
      <c r="DR11" s="6"/>
      <c r="DS11" s="59"/>
      <c r="DT11" s="59"/>
      <c r="DU11" s="59"/>
      <c r="DV11" s="59"/>
      <c r="DW11" s="45"/>
      <c r="DX11" s="77"/>
      <c r="DY11" s="78"/>
      <c r="DZ11" s="79"/>
      <c r="EA11" s="6"/>
      <c r="EB11" s="59"/>
      <c r="EC11" s="59"/>
      <c r="ED11" s="59"/>
      <c r="EE11" s="59"/>
      <c r="EF11" s="45"/>
      <c r="EG11" s="77"/>
      <c r="EH11" s="78"/>
      <c r="EI11" s="79"/>
      <c r="EJ11" s="6"/>
      <c r="EK11" s="59"/>
      <c r="EL11" s="59"/>
      <c r="EM11" s="59"/>
      <c r="EN11" s="59"/>
      <c r="EO11" s="45"/>
      <c r="EP11" s="77"/>
      <c r="EQ11" s="78"/>
      <c r="ER11" s="79"/>
      <c r="ES11" s="6"/>
      <c r="ET11" s="59"/>
      <c r="EU11" s="59"/>
      <c r="EV11" s="59"/>
      <c r="EW11" s="59"/>
      <c r="EX11" s="45"/>
      <c r="EY11" s="77"/>
      <c r="EZ11" s="78"/>
      <c r="FA11" s="79"/>
      <c r="FB11" s="6"/>
      <c r="FC11" s="59"/>
      <c r="FD11" s="59"/>
      <c r="FE11" s="59"/>
      <c r="FF11" s="59"/>
      <c r="FG11" s="45"/>
      <c r="FH11" s="77"/>
      <c r="FI11" s="78"/>
      <c r="FJ11" s="79"/>
      <c r="FK11" s="6"/>
      <c r="FL11" s="59"/>
      <c r="FM11" s="59"/>
      <c r="FN11" s="59"/>
      <c r="FO11" s="59"/>
      <c r="FP11" s="45"/>
      <c r="FQ11" s="77"/>
      <c r="FR11" s="78"/>
      <c r="FS11" s="79"/>
      <c r="FT11" s="6"/>
      <c r="FU11" s="59"/>
      <c r="FV11" s="59"/>
      <c r="FW11" s="59"/>
      <c r="FX11" s="59"/>
      <c r="FY11" s="45"/>
      <c r="FZ11" s="77"/>
      <c r="GA11" s="78"/>
      <c r="GB11" s="79"/>
      <c r="GC11" s="6"/>
      <c r="GD11" s="59"/>
      <c r="GE11" s="59"/>
      <c r="GF11" s="59"/>
      <c r="GG11" s="59"/>
      <c r="GH11" s="45"/>
      <c r="GI11" s="77"/>
      <c r="GJ11" s="78"/>
      <c r="GK11" s="79"/>
      <c r="GL11" s="6"/>
      <c r="GM11" s="59"/>
      <c r="GN11" s="59"/>
      <c r="GO11" s="59"/>
      <c r="GP11" s="59"/>
      <c r="GQ11" s="45"/>
      <c r="GR11" s="77"/>
      <c r="GS11" s="78"/>
      <c r="GT11" s="79"/>
      <c r="GU11" s="6"/>
      <c r="GV11" s="59"/>
      <c r="GW11" s="59"/>
      <c r="GX11" s="59"/>
      <c r="GY11" s="59"/>
      <c r="GZ11" s="45"/>
      <c r="HA11" s="77"/>
      <c r="HB11" s="78"/>
      <c r="HC11" s="79"/>
      <c r="HD11" s="6"/>
      <c r="HE11" s="59"/>
      <c r="HF11" s="59"/>
      <c r="HG11" s="59"/>
      <c r="HH11" s="59"/>
      <c r="HI11" s="45"/>
      <c r="HJ11" s="77"/>
      <c r="HK11" s="78"/>
      <c r="HL11" s="79"/>
      <c r="HM11" s="6"/>
      <c r="HN11" s="59"/>
      <c r="HO11" s="59"/>
      <c r="HP11" s="59"/>
      <c r="HQ11" s="59"/>
      <c r="HR11" s="45"/>
      <c r="HS11" s="77"/>
      <c r="HT11" s="78"/>
      <c r="HU11" s="79"/>
      <c r="HV11" s="6"/>
      <c r="HW11" s="59"/>
      <c r="HX11" s="59"/>
      <c r="HY11" s="59"/>
      <c r="HZ11" s="59"/>
      <c r="IA11" s="45"/>
      <c r="IB11" s="77"/>
      <c r="IC11" s="78"/>
      <c r="ID11" s="79"/>
      <c r="IE11" s="6"/>
      <c r="IF11" s="59"/>
      <c r="IG11" s="59"/>
      <c r="IH11" s="59"/>
      <c r="II11" s="59"/>
      <c r="IJ11" s="45"/>
      <c r="IK11" s="77"/>
      <c r="IL11" s="78"/>
      <c r="IM11" s="79"/>
      <c r="IN11" s="6"/>
      <c r="IO11" s="59"/>
      <c r="IP11" s="59"/>
      <c r="IQ11" s="59"/>
      <c r="IR11" s="59"/>
      <c r="IS11" s="45"/>
      <c r="IT11" s="77"/>
      <c r="IU11" s="78"/>
      <c r="IV11" s="79"/>
      <c r="IW11" s="6"/>
      <c r="IX11" s="59"/>
      <c r="IY11" s="59"/>
      <c r="IZ11" s="59"/>
      <c r="JA11" s="59"/>
      <c r="JB11" s="45"/>
      <c r="JC11" s="77"/>
      <c r="JD11" s="78"/>
      <c r="JE11" s="79"/>
      <c r="JF11" s="6"/>
      <c r="JG11" s="59"/>
      <c r="JH11" s="59"/>
      <c r="JI11" s="59"/>
      <c r="JJ11" s="59"/>
      <c r="JK11" s="45"/>
      <c r="JL11" s="77"/>
      <c r="JM11" s="78"/>
      <c r="JN11" s="79"/>
      <c r="JO11" s="6"/>
      <c r="JP11" s="59"/>
      <c r="JQ11" s="59"/>
      <c r="JR11" s="59"/>
      <c r="JS11" s="59"/>
      <c r="JT11" s="45"/>
      <c r="JU11" s="77"/>
      <c r="JV11" s="78"/>
      <c r="JW11" s="79"/>
      <c r="JX11" s="6"/>
      <c r="JY11" s="59"/>
      <c r="JZ11" s="59"/>
      <c r="KA11" s="59"/>
      <c r="KB11" s="59"/>
      <c r="KC11" s="45"/>
      <c r="KD11" s="80"/>
      <c r="KE11" s="81"/>
      <c r="KF11" s="82"/>
      <c r="KG11" s="6"/>
      <c r="KH11" s="59"/>
      <c r="KI11" s="59"/>
      <c r="KJ11" s="59"/>
      <c r="KK11" s="59"/>
      <c r="KL11" s="59"/>
      <c r="KM11" s="59"/>
      <c r="KN11" s="45"/>
      <c r="KO11" s="83"/>
      <c r="KP11" s="84"/>
      <c r="KQ11" s="85"/>
      <c r="KR11" s="6"/>
      <c r="KS11" s="59"/>
      <c r="KT11" s="59"/>
      <c r="KU11" s="59"/>
      <c r="KV11" s="59"/>
    </row>
    <row r="12" spans="1:308" ht="16.5" customHeight="1" x14ac:dyDescent="0.25">
      <c r="A12" s="59" t="s">
        <v>112</v>
      </c>
      <c r="B12" s="298" t="s">
        <v>118</v>
      </c>
      <c r="C12" s="299"/>
      <c r="D12" s="300"/>
      <c r="E12" s="1" t="s">
        <v>48</v>
      </c>
      <c r="F12" s="59">
        <v>1485109</v>
      </c>
      <c r="G12" s="122">
        <v>1937730203.6999998</v>
      </c>
      <c r="H12" s="59">
        <v>105300</v>
      </c>
      <c r="I12" s="59">
        <v>81068183.199999988</v>
      </c>
      <c r="J12" s="45" t="s">
        <v>112</v>
      </c>
      <c r="K12" s="298" t="s">
        <v>118</v>
      </c>
      <c r="L12" s="299"/>
      <c r="M12" s="300"/>
      <c r="N12" s="5" t="s">
        <v>48</v>
      </c>
      <c r="O12" s="59">
        <v>29400</v>
      </c>
      <c r="P12" s="59">
        <v>12518718.9</v>
      </c>
      <c r="Q12" s="59">
        <v>14320</v>
      </c>
      <c r="R12" s="59">
        <v>4073826.6</v>
      </c>
      <c r="S12" s="45" t="s">
        <v>112</v>
      </c>
      <c r="T12" s="298" t="s">
        <v>118</v>
      </c>
      <c r="U12" s="299"/>
      <c r="V12" s="300"/>
      <c r="W12" s="1" t="s">
        <v>48</v>
      </c>
      <c r="X12" s="59">
        <v>7800</v>
      </c>
      <c r="Y12" s="59">
        <v>2677968.7999999998</v>
      </c>
      <c r="Z12" s="59">
        <v>169726</v>
      </c>
      <c r="AA12" s="33">
        <v>259497429.09999996</v>
      </c>
      <c r="AB12" s="45" t="s">
        <v>112</v>
      </c>
      <c r="AC12" s="298" t="s">
        <v>118</v>
      </c>
      <c r="AD12" s="299"/>
      <c r="AE12" s="300"/>
      <c r="AF12" s="1" t="s">
        <v>48</v>
      </c>
      <c r="AG12" s="59">
        <v>111549</v>
      </c>
      <c r="AH12" s="59">
        <v>77791244.400000006</v>
      </c>
      <c r="AI12" s="59">
        <v>700</v>
      </c>
      <c r="AJ12" s="59">
        <v>420011.6</v>
      </c>
      <c r="AK12" s="45" t="s">
        <v>112</v>
      </c>
      <c r="AL12" s="298" t="s">
        <v>118</v>
      </c>
      <c r="AM12" s="299"/>
      <c r="AN12" s="300"/>
      <c r="AO12" s="1" t="s">
        <v>48</v>
      </c>
      <c r="AP12" s="59">
        <v>5500</v>
      </c>
      <c r="AQ12" s="59">
        <v>3710641</v>
      </c>
      <c r="AR12" s="59">
        <v>0</v>
      </c>
      <c r="AS12" s="59">
        <v>0</v>
      </c>
      <c r="AT12" s="45" t="s">
        <v>112</v>
      </c>
      <c r="AU12" s="298" t="s">
        <v>118</v>
      </c>
      <c r="AV12" s="299"/>
      <c r="AW12" s="300"/>
      <c r="AX12" s="1" t="s">
        <v>48</v>
      </c>
      <c r="AY12" s="59">
        <v>277409</v>
      </c>
      <c r="AZ12" s="33">
        <v>413331877.80000001</v>
      </c>
      <c r="BA12" s="59">
        <v>400</v>
      </c>
      <c r="BB12" s="59">
        <v>122638.39999999999</v>
      </c>
      <c r="BC12" s="45" t="s">
        <v>112</v>
      </c>
      <c r="BD12" s="298" t="s">
        <v>118</v>
      </c>
      <c r="BE12" s="299"/>
      <c r="BF12" s="300"/>
      <c r="BG12" s="1" t="s">
        <v>48</v>
      </c>
      <c r="BH12" s="59">
        <v>14360</v>
      </c>
      <c r="BI12" s="59">
        <v>5140425.7</v>
      </c>
      <c r="BJ12" s="59">
        <v>0</v>
      </c>
      <c r="BK12" s="59">
        <v>0</v>
      </c>
      <c r="BL12" s="45" t="s">
        <v>112</v>
      </c>
      <c r="BM12" s="298" t="s">
        <v>118</v>
      </c>
      <c r="BN12" s="299"/>
      <c r="BO12" s="300"/>
      <c r="BP12" s="1" t="s">
        <v>48</v>
      </c>
      <c r="BQ12" s="59">
        <v>5000</v>
      </c>
      <c r="BR12" s="59">
        <v>2056032.1</v>
      </c>
      <c r="BS12" s="59">
        <v>225</v>
      </c>
      <c r="BT12" s="59">
        <v>121608</v>
      </c>
      <c r="BU12" s="45" t="s">
        <v>112</v>
      </c>
      <c r="BV12" s="298" t="s">
        <v>118</v>
      </c>
      <c r="BW12" s="299"/>
      <c r="BX12" s="300"/>
      <c r="BY12" s="6" t="s">
        <v>48</v>
      </c>
      <c r="BZ12" s="59">
        <v>0</v>
      </c>
      <c r="CA12" s="59">
        <v>0</v>
      </c>
      <c r="CB12" s="59">
        <v>245</v>
      </c>
      <c r="CC12" s="59">
        <v>116430.9</v>
      </c>
      <c r="CD12" s="45" t="s">
        <v>112</v>
      </c>
      <c r="CE12" s="298" t="s">
        <v>118</v>
      </c>
      <c r="CF12" s="299"/>
      <c r="CG12" s="300"/>
      <c r="CH12" s="6" t="s">
        <v>48</v>
      </c>
      <c r="CI12" s="59">
        <v>500</v>
      </c>
      <c r="CJ12" s="59">
        <v>290910</v>
      </c>
      <c r="CK12" s="59">
        <v>100</v>
      </c>
      <c r="CL12" s="59">
        <v>46414.7</v>
      </c>
      <c r="CM12" s="45" t="s">
        <v>112</v>
      </c>
      <c r="CN12" s="298" t="s">
        <v>118</v>
      </c>
      <c r="CO12" s="299"/>
      <c r="CP12" s="300"/>
      <c r="CQ12" s="6" t="s">
        <v>48</v>
      </c>
      <c r="CR12" s="59">
        <v>121249</v>
      </c>
      <c r="CS12" s="33">
        <v>160252326.19999999</v>
      </c>
      <c r="CT12" s="59">
        <v>53826</v>
      </c>
      <c r="CU12" s="33">
        <v>87532822.099999994</v>
      </c>
      <c r="CV12" s="45" t="s">
        <v>112</v>
      </c>
      <c r="CW12" s="298" t="s">
        <v>118</v>
      </c>
      <c r="CX12" s="299"/>
      <c r="CY12" s="300"/>
      <c r="CZ12" s="6" t="s">
        <v>48</v>
      </c>
      <c r="DA12" s="59">
        <v>9700</v>
      </c>
      <c r="DB12" s="59">
        <v>7384160.4000000004</v>
      </c>
      <c r="DC12" s="59">
        <v>0</v>
      </c>
      <c r="DD12" s="59">
        <v>0</v>
      </c>
      <c r="DE12" s="45" t="s">
        <v>112</v>
      </c>
      <c r="DF12" s="298" t="s">
        <v>118</v>
      </c>
      <c r="DG12" s="299"/>
      <c r="DH12" s="300"/>
      <c r="DI12" s="6" t="s">
        <v>48</v>
      </c>
      <c r="DJ12" s="59">
        <v>0</v>
      </c>
      <c r="DK12" s="59">
        <v>0</v>
      </c>
      <c r="DL12" s="59">
        <v>0</v>
      </c>
      <c r="DM12" s="59">
        <v>0</v>
      </c>
      <c r="DN12" s="45" t="s">
        <v>112</v>
      </c>
      <c r="DO12" s="298" t="s">
        <v>118</v>
      </c>
      <c r="DP12" s="299"/>
      <c r="DQ12" s="300"/>
      <c r="DR12" s="6" t="s">
        <v>48</v>
      </c>
      <c r="DS12" s="59">
        <v>3200</v>
      </c>
      <c r="DT12" s="59">
        <v>1088925.6000000001</v>
      </c>
      <c r="DU12" s="59">
        <v>0</v>
      </c>
      <c r="DV12" s="59">
        <v>0</v>
      </c>
      <c r="DW12" s="45" t="s">
        <v>112</v>
      </c>
      <c r="DX12" s="298" t="s">
        <v>118</v>
      </c>
      <c r="DY12" s="299"/>
      <c r="DZ12" s="300"/>
      <c r="EA12" s="6" t="s">
        <v>48</v>
      </c>
      <c r="EB12" s="59">
        <v>1500</v>
      </c>
      <c r="EC12" s="59">
        <v>2837199.6</v>
      </c>
      <c r="ED12" s="59">
        <v>0</v>
      </c>
      <c r="EE12" s="59">
        <v>0</v>
      </c>
      <c r="EF12" s="45" t="s">
        <v>112</v>
      </c>
      <c r="EG12" s="298" t="s">
        <v>118</v>
      </c>
      <c r="EH12" s="299"/>
      <c r="EI12" s="300"/>
      <c r="EJ12" s="6" t="s">
        <v>48</v>
      </c>
      <c r="EK12" s="59">
        <v>150</v>
      </c>
      <c r="EL12" s="59">
        <v>84816.1</v>
      </c>
      <c r="EM12" s="59">
        <v>200</v>
      </c>
      <c r="EN12" s="59">
        <v>131660</v>
      </c>
      <c r="EO12" s="45" t="s">
        <v>112</v>
      </c>
      <c r="EP12" s="298" t="s">
        <v>118</v>
      </c>
      <c r="EQ12" s="299"/>
      <c r="ER12" s="300"/>
      <c r="ES12" s="6" t="s">
        <v>48</v>
      </c>
      <c r="ET12" s="59">
        <v>0</v>
      </c>
      <c r="EU12" s="59">
        <v>0</v>
      </c>
      <c r="EV12" s="59">
        <v>133611</v>
      </c>
      <c r="EW12" s="33">
        <v>189205707.89999998</v>
      </c>
      <c r="EX12" s="45" t="s">
        <v>112</v>
      </c>
      <c r="EY12" s="298" t="s">
        <v>118</v>
      </c>
      <c r="EZ12" s="299"/>
      <c r="FA12" s="300"/>
      <c r="FB12" s="6" t="s">
        <v>48</v>
      </c>
      <c r="FC12" s="59">
        <v>0</v>
      </c>
      <c r="FD12" s="59">
        <v>0</v>
      </c>
      <c r="FE12" s="59">
        <v>7700</v>
      </c>
      <c r="FF12" s="59">
        <v>2457894.5</v>
      </c>
      <c r="FG12" s="45" t="s">
        <v>112</v>
      </c>
      <c r="FH12" s="298" t="s">
        <v>118</v>
      </c>
      <c r="FI12" s="299"/>
      <c r="FJ12" s="300"/>
      <c r="FK12" s="6" t="s">
        <v>48</v>
      </c>
      <c r="FL12" s="59">
        <v>800</v>
      </c>
      <c r="FM12" s="59">
        <v>285902.5</v>
      </c>
      <c r="FN12" s="59">
        <v>31092</v>
      </c>
      <c r="FO12" s="33">
        <v>45068816.5</v>
      </c>
      <c r="FP12" s="45" t="s">
        <v>112</v>
      </c>
      <c r="FQ12" s="298" t="s">
        <v>118</v>
      </c>
      <c r="FR12" s="299"/>
      <c r="FS12" s="300"/>
      <c r="FT12" s="6" t="s">
        <v>48</v>
      </c>
      <c r="FU12" s="59">
        <v>21836</v>
      </c>
      <c r="FV12" s="59">
        <v>34525141.299999997</v>
      </c>
      <c r="FW12" s="59">
        <v>42721</v>
      </c>
      <c r="FX12" s="33">
        <v>65625420.799999997</v>
      </c>
      <c r="FY12" s="45" t="s">
        <v>112</v>
      </c>
      <c r="FZ12" s="298" t="s">
        <v>118</v>
      </c>
      <c r="GA12" s="299"/>
      <c r="GB12" s="300"/>
      <c r="GC12" s="6" t="s">
        <v>48</v>
      </c>
      <c r="GD12" s="59">
        <v>73203</v>
      </c>
      <c r="GE12" s="59">
        <v>111640985.60000001</v>
      </c>
      <c r="GF12" s="59">
        <v>30923</v>
      </c>
      <c r="GG12" s="33">
        <v>47049570.099999994</v>
      </c>
      <c r="GH12" s="45" t="s">
        <v>112</v>
      </c>
      <c r="GI12" s="298" t="s">
        <v>118</v>
      </c>
      <c r="GJ12" s="299"/>
      <c r="GK12" s="300"/>
      <c r="GL12" s="6" t="s">
        <v>48</v>
      </c>
      <c r="GM12" s="59">
        <v>24332</v>
      </c>
      <c r="GN12" s="33">
        <v>36213956.100000001</v>
      </c>
      <c r="GO12" s="59">
        <v>21394</v>
      </c>
      <c r="GP12" s="33">
        <v>32442469.099999998</v>
      </c>
      <c r="GQ12" s="45" t="s">
        <v>112</v>
      </c>
      <c r="GR12" s="298" t="s">
        <v>118</v>
      </c>
      <c r="GS12" s="299"/>
      <c r="GT12" s="300"/>
      <c r="GU12" s="6" t="s">
        <v>48</v>
      </c>
      <c r="GV12" s="59">
        <v>26189</v>
      </c>
      <c r="GW12" s="33">
        <v>40611499.099999994</v>
      </c>
      <c r="GX12" s="59">
        <v>81707</v>
      </c>
      <c r="GY12" s="33">
        <v>129332536.90000001</v>
      </c>
      <c r="GZ12" s="45" t="s">
        <v>112</v>
      </c>
      <c r="HA12" s="298" t="s">
        <v>118</v>
      </c>
      <c r="HB12" s="299"/>
      <c r="HC12" s="300"/>
      <c r="HD12" s="6" t="s">
        <v>48</v>
      </c>
      <c r="HE12" s="59">
        <v>49612</v>
      </c>
      <c r="HF12" s="33">
        <v>77139581.799999997</v>
      </c>
      <c r="HG12" s="59">
        <v>0</v>
      </c>
      <c r="HH12" s="59">
        <v>0</v>
      </c>
      <c r="HI12" s="45" t="s">
        <v>112</v>
      </c>
      <c r="HJ12" s="298" t="s">
        <v>118</v>
      </c>
      <c r="HK12" s="299"/>
      <c r="HL12" s="300"/>
      <c r="HM12" s="6" t="s">
        <v>48</v>
      </c>
      <c r="HN12" s="59">
        <v>250</v>
      </c>
      <c r="HO12" s="59">
        <v>85194.9</v>
      </c>
      <c r="HP12" s="59">
        <v>0</v>
      </c>
      <c r="HQ12" s="59">
        <v>0</v>
      </c>
      <c r="HR12" s="45" t="s">
        <v>112</v>
      </c>
      <c r="HS12" s="298" t="s">
        <v>118</v>
      </c>
      <c r="HT12" s="299"/>
      <c r="HU12" s="300"/>
      <c r="HV12" s="6" t="s">
        <v>48</v>
      </c>
      <c r="HW12" s="59">
        <v>0</v>
      </c>
      <c r="HX12" s="59">
        <v>0</v>
      </c>
      <c r="HY12" s="59">
        <v>0</v>
      </c>
      <c r="HZ12" s="59">
        <v>0</v>
      </c>
      <c r="IA12" s="45" t="s">
        <v>112</v>
      </c>
      <c r="IB12" s="298" t="s">
        <v>118</v>
      </c>
      <c r="IC12" s="299"/>
      <c r="ID12" s="300"/>
      <c r="IE12" s="6" t="s">
        <v>48</v>
      </c>
      <c r="IF12" s="59">
        <v>500</v>
      </c>
      <c r="IG12" s="59">
        <v>241670</v>
      </c>
      <c r="IH12" s="59">
        <v>0</v>
      </c>
      <c r="II12" s="59">
        <v>0</v>
      </c>
      <c r="IJ12" s="45" t="s">
        <v>112</v>
      </c>
      <c r="IK12" s="298" t="s">
        <v>118</v>
      </c>
      <c r="IL12" s="299"/>
      <c r="IM12" s="300"/>
      <c r="IN12" s="6" t="s">
        <v>48</v>
      </c>
      <c r="IO12" s="59">
        <v>130</v>
      </c>
      <c r="IP12" s="59">
        <v>98464.4</v>
      </c>
      <c r="IQ12" s="59">
        <v>0</v>
      </c>
      <c r="IR12" s="59">
        <v>0</v>
      </c>
      <c r="IS12" s="45" t="s">
        <v>112</v>
      </c>
      <c r="IT12" s="298" t="s">
        <v>118</v>
      </c>
      <c r="IU12" s="299"/>
      <c r="IV12" s="300"/>
      <c r="IW12" s="6" t="s">
        <v>48</v>
      </c>
      <c r="IX12" s="59">
        <v>0</v>
      </c>
      <c r="IY12" s="59">
        <v>0</v>
      </c>
      <c r="IZ12" s="59">
        <v>450</v>
      </c>
      <c r="JA12" s="59">
        <v>231382.7</v>
      </c>
      <c r="JB12" s="45" t="s">
        <v>112</v>
      </c>
      <c r="JC12" s="298" t="s">
        <v>118</v>
      </c>
      <c r="JD12" s="299"/>
      <c r="JE12" s="300"/>
      <c r="JF12" s="6" t="s">
        <v>48</v>
      </c>
      <c r="JG12" s="59">
        <v>500</v>
      </c>
      <c r="JH12" s="59">
        <v>326211</v>
      </c>
      <c r="JI12" s="59">
        <v>2000</v>
      </c>
      <c r="JJ12" s="59">
        <v>1237738.3</v>
      </c>
      <c r="JK12" s="45" t="s">
        <v>112</v>
      </c>
      <c r="JL12" s="298" t="s">
        <v>118</v>
      </c>
      <c r="JM12" s="299"/>
      <c r="JN12" s="300"/>
      <c r="JO12" s="6" t="s">
        <v>48</v>
      </c>
      <c r="JP12" s="59">
        <v>0</v>
      </c>
      <c r="JQ12" s="59">
        <v>0</v>
      </c>
      <c r="JR12" s="59">
        <v>1500</v>
      </c>
      <c r="JS12" s="59">
        <v>569310.6</v>
      </c>
      <c r="JT12" s="45" t="s">
        <v>112</v>
      </c>
      <c r="JU12" s="298" t="s">
        <v>118</v>
      </c>
      <c r="JV12" s="299"/>
      <c r="JW12" s="300"/>
      <c r="JX12" s="6" t="s">
        <v>48</v>
      </c>
      <c r="JY12" s="59">
        <v>2300</v>
      </c>
      <c r="JZ12" s="59">
        <v>1044478.4</v>
      </c>
      <c r="KA12" s="59">
        <v>0</v>
      </c>
      <c r="KB12" s="59">
        <v>0</v>
      </c>
      <c r="KC12" s="45" t="s">
        <v>112</v>
      </c>
      <c r="KD12" s="301" t="s">
        <v>118</v>
      </c>
      <c r="KE12" s="302"/>
      <c r="KF12" s="303"/>
      <c r="KG12" s="6" t="s">
        <v>48</v>
      </c>
      <c r="KH12" s="59">
        <v>0</v>
      </c>
      <c r="KI12" s="59">
        <v>0</v>
      </c>
      <c r="KJ12" s="59">
        <v>0</v>
      </c>
      <c r="KK12" s="59">
        <v>0</v>
      </c>
      <c r="KL12" s="59"/>
      <c r="KM12" s="59"/>
      <c r="KN12" s="45" t="s">
        <v>112</v>
      </c>
      <c r="KO12" s="304" t="s">
        <v>118</v>
      </c>
      <c r="KP12" s="305"/>
      <c r="KQ12" s="306"/>
      <c r="KR12" s="6" t="s">
        <v>48</v>
      </c>
      <c r="KS12" s="59">
        <v>0</v>
      </c>
      <c r="KT12" s="59">
        <v>0</v>
      </c>
      <c r="KU12" s="59">
        <v>0</v>
      </c>
      <c r="KV12" s="59">
        <v>26975783.800000001</v>
      </c>
    </row>
    <row r="13" spans="1:308" ht="16.5" customHeight="1" x14ac:dyDescent="0.25">
      <c r="A13" s="58"/>
      <c r="B13" s="301" t="s">
        <v>127</v>
      </c>
      <c r="C13" s="302"/>
      <c r="D13" s="303"/>
      <c r="E13" s="3" t="s">
        <v>56</v>
      </c>
      <c r="F13" s="59">
        <v>166779</v>
      </c>
      <c r="G13" s="122">
        <v>530540679.4000001</v>
      </c>
      <c r="H13" s="59">
        <v>0</v>
      </c>
      <c r="I13" s="59">
        <v>0</v>
      </c>
      <c r="J13" s="45">
        <v>0</v>
      </c>
      <c r="K13" s="298" t="s">
        <v>127</v>
      </c>
      <c r="L13" s="299"/>
      <c r="M13" s="300"/>
      <c r="N13" s="5" t="s">
        <v>56</v>
      </c>
      <c r="O13" s="59">
        <v>0</v>
      </c>
      <c r="P13" s="59">
        <v>0</v>
      </c>
      <c r="Q13" s="59">
        <v>0</v>
      </c>
      <c r="R13" s="59">
        <v>0</v>
      </c>
      <c r="S13" s="45">
        <v>0</v>
      </c>
      <c r="T13" s="298" t="s">
        <v>127</v>
      </c>
      <c r="U13" s="299"/>
      <c r="V13" s="300"/>
      <c r="W13" s="3" t="s">
        <v>56</v>
      </c>
      <c r="X13" s="59">
        <v>0</v>
      </c>
      <c r="Y13" s="59">
        <v>0</v>
      </c>
      <c r="Z13" s="59">
        <v>51041</v>
      </c>
      <c r="AA13" s="33">
        <v>182518047.10000002</v>
      </c>
      <c r="AB13" s="45">
        <v>0</v>
      </c>
      <c r="AC13" s="298" t="s">
        <v>127</v>
      </c>
      <c r="AD13" s="299"/>
      <c r="AE13" s="300"/>
      <c r="AF13" s="3" t="s">
        <v>56</v>
      </c>
      <c r="AG13" s="59">
        <v>0</v>
      </c>
      <c r="AH13" s="59">
        <v>0</v>
      </c>
      <c r="AI13" s="59">
        <v>0</v>
      </c>
      <c r="AJ13" s="59">
        <v>0</v>
      </c>
      <c r="AK13" s="45">
        <v>0</v>
      </c>
      <c r="AL13" s="298" t="s">
        <v>127</v>
      </c>
      <c r="AM13" s="299"/>
      <c r="AN13" s="300"/>
      <c r="AO13" s="3" t="s">
        <v>56</v>
      </c>
      <c r="AP13" s="59">
        <v>0</v>
      </c>
      <c r="AQ13" s="59">
        <v>0</v>
      </c>
      <c r="AR13" s="59">
        <v>0</v>
      </c>
      <c r="AS13" s="59">
        <v>0</v>
      </c>
      <c r="AT13" s="45">
        <v>0</v>
      </c>
      <c r="AU13" s="298" t="s">
        <v>127</v>
      </c>
      <c r="AV13" s="299"/>
      <c r="AW13" s="300"/>
      <c r="AX13" s="3" t="s">
        <v>56</v>
      </c>
      <c r="AY13" s="59">
        <v>15428</v>
      </c>
      <c r="AZ13" s="33">
        <v>29643220.399999999</v>
      </c>
      <c r="BA13" s="59">
        <v>0</v>
      </c>
      <c r="BB13" s="59">
        <v>0</v>
      </c>
      <c r="BC13" s="45">
        <v>0</v>
      </c>
      <c r="BD13" s="298" t="s">
        <v>127</v>
      </c>
      <c r="BE13" s="299"/>
      <c r="BF13" s="300"/>
      <c r="BG13" s="3" t="s">
        <v>56</v>
      </c>
      <c r="BH13" s="59">
        <v>0</v>
      </c>
      <c r="BI13" s="59">
        <v>0</v>
      </c>
      <c r="BJ13" s="59">
        <v>0</v>
      </c>
      <c r="BK13" s="59">
        <v>0</v>
      </c>
      <c r="BL13" s="45">
        <v>0</v>
      </c>
      <c r="BM13" s="298" t="s">
        <v>127</v>
      </c>
      <c r="BN13" s="299"/>
      <c r="BO13" s="300"/>
      <c r="BP13" s="3" t="s">
        <v>56</v>
      </c>
      <c r="BQ13" s="59">
        <v>0</v>
      </c>
      <c r="BR13" s="59">
        <v>0</v>
      </c>
      <c r="BS13" s="59">
        <v>0</v>
      </c>
      <c r="BT13" s="59">
        <v>0</v>
      </c>
      <c r="BU13" s="45">
        <v>0</v>
      </c>
      <c r="BV13" s="298" t="s">
        <v>127</v>
      </c>
      <c r="BW13" s="299"/>
      <c r="BX13" s="300"/>
      <c r="BY13" s="7" t="s">
        <v>56</v>
      </c>
      <c r="BZ13" s="59">
        <v>0</v>
      </c>
      <c r="CA13" s="59">
        <v>0</v>
      </c>
      <c r="CB13" s="59">
        <v>0</v>
      </c>
      <c r="CC13" s="59">
        <v>0</v>
      </c>
      <c r="CD13" s="45">
        <v>0</v>
      </c>
      <c r="CE13" s="298" t="s">
        <v>127</v>
      </c>
      <c r="CF13" s="299"/>
      <c r="CG13" s="300"/>
      <c r="CH13" s="7" t="s">
        <v>56</v>
      </c>
      <c r="CI13" s="59">
        <v>0</v>
      </c>
      <c r="CJ13" s="59">
        <v>0</v>
      </c>
      <c r="CK13" s="59">
        <v>0</v>
      </c>
      <c r="CL13" s="59">
        <v>0</v>
      </c>
      <c r="CM13" s="45">
        <v>0</v>
      </c>
      <c r="CN13" s="298" t="s">
        <v>127</v>
      </c>
      <c r="CO13" s="299"/>
      <c r="CP13" s="300"/>
      <c r="CQ13" s="7" t="s">
        <v>56</v>
      </c>
      <c r="CR13" s="59">
        <v>5852</v>
      </c>
      <c r="CS13" s="33">
        <v>11619313.699999999</v>
      </c>
      <c r="CT13" s="59">
        <v>16112</v>
      </c>
      <c r="CU13" s="33">
        <v>64587168.700000003</v>
      </c>
      <c r="CV13" s="45">
        <v>0</v>
      </c>
      <c r="CW13" s="298" t="s">
        <v>127</v>
      </c>
      <c r="CX13" s="299"/>
      <c r="CY13" s="300"/>
      <c r="CZ13" s="7" t="s">
        <v>56</v>
      </c>
      <c r="DA13" s="59">
        <v>0</v>
      </c>
      <c r="DB13" s="59">
        <v>0</v>
      </c>
      <c r="DC13" s="59">
        <v>0</v>
      </c>
      <c r="DD13" s="59">
        <v>0</v>
      </c>
      <c r="DE13" s="45">
        <v>0</v>
      </c>
      <c r="DF13" s="298" t="s">
        <v>127</v>
      </c>
      <c r="DG13" s="299"/>
      <c r="DH13" s="300"/>
      <c r="DI13" s="7" t="s">
        <v>56</v>
      </c>
      <c r="DJ13" s="59">
        <v>0</v>
      </c>
      <c r="DK13" s="59">
        <v>0</v>
      </c>
      <c r="DL13" s="59">
        <v>0</v>
      </c>
      <c r="DM13" s="59">
        <v>0</v>
      </c>
      <c r="DN13" s="45">
        <v>0</v>
      </c>
      <c r="DO13" s="298" t="s">
        <v>127</v>
      </c>
      <c r="DP13" s="299"/>
      <c r="DQ13" s="300"/>
      <c r="DR13" s="7" t="s">
        <v>56</v>
      </c>
      <c r="DS13" s="59">
        <v>0</v>
      </c>
      <c r="DT13" s="59">
        <v>0</v>
      </c>
      <c r="DU13" s="59">
        <v>0</v>
      </c>
      <c r="DV13" s="59">
        <v>0</v>
      </c>
      <c r="DW13" s="45">
        <v>0</v>
      </c>
      <c r="DX13" s="298" t="s">
        <v>127</v>
      </c>
      <c r="DY13" s="299"/>
      <c r="DZ13" s="300"/>
      <c r="EA13" s="7" t="s">
        <v>56</v>
      </c>
      <c r="EB13" s="59">
        <v>0</v>
      </c>
      <c r="EC13" s="59">
        <v>0</v>
      </c>
      <c r="ED13" s="59">
        <v>0</v>
      </c>
      <c r="EE13" s="59">
        <v>0</v>
      </c>
      <c r="EF13" s="45">
        <v>0</v>
      </c>
      <c r="EG13" s="298" t="s">
        <v>127</v>
      </c>
      <c r="EH13" s="299"/>
      <c r="EI13" s="300"/>
      <c r="EJ13" s="7" t="s">
        <v>56</v>
      </c>
      <c r="EK13" s="59">
        <v>0</v>
      </c>
      <c r="EL13" s="59">
        <v>0</v>
      </c>
      <c r="EM13" s="59">
        <v>0</v>
      </c>
      <c r="EN13" s="59">
        <v>0</v>
      </c>
      <c r="EO13" s="45">
        <v>0</v>
      </c>
      <c r="EP13" s="298" t="s">
        <v>127</v>
      </c>
      <c r="EQ13" s="299"/>
      <c r="ER13" s="300"/>
      <c r="ES13" s="7" t="s">
        <v>56</v>
      </c>
      <c r="ET13" s="59">
        <v>0</v>
      </c>
      <c r="EU13" s="59">
        <v>0</v>
      </c>
      <c r="EV13" s="59">
        <v>16324</v>
      </c>
      <c r="EW13" s="33">
        <v>48018018.200000003</v>
      </c>
      <c r="EX13" s="45">
        <v>0</v>
      </c>
      <c r="EY13" s="298" t="s">
        <v>127</v>
      </c>
      <c r="EZ13" s="299"/>
      <c r="FA13" s="300"/>
      <c r="FB13" s="7" t="s">
        <v>56</v>
      </c>
      <c r="FC13" s="59">
        <v>0</v>
      </c>
      <c r="FD13" s="59">
        <v>0</v>
      </c>
      <c r="FE13" s="59">
        <v>0</v>
      </c>
      <c r="FF13" s="59">
        <v>0</v>
      </c>
      <c r="FG13" s="45">
        <v>0</v>
      </c>
      <c r="FH13" s="298" t="s">
        <v>127</v>
      </c>
      <c r="FI13" s="299"/>
      <c r="FJ13" s="300"/>
      <c r="FK13" s="7" t="s">
        <v>56</v>
      </c>
      <c r="FL13" s="59">
        <v>0</v>
      </c>
      <c r="FM13" s="59">
        <v>0</v>
      </c>
      <c r="FN13" s="59">
        <v>4515</v>
      </c>
      <c r="FO13" s="33">
        <v>13956760.699999999</v>
      </c>
      <c r="FP13" s="45">
        <v>0</v>
      </c>
      <c r="FQ13" s="298" t="s">
        <v>127</v>
      </c>
      <c r="FR13" s="299"/>
      <c r="FS13" s="300"/>
      <c r="FT13" s="7" t="s">
        <v>56</v>
      </c>
      <c r="FU13" s="59">
        <v>3556</v>
      </c>
      <c r="FV13" s="33">
        <v>11469950.199999999</v>
      </c>
      <c r="FW13" s="59">
        <v>6837</v>
      </c>
      <c r="FX13" s="33">
        <v>21201796.199999999</v>
      </c>
      <c r="FY13" s="45">
        <v>0</v>
      </c>
      <c r="FZ13" s="298" t="s">
        <v>127</v>
      </c>
      <c r="GA13" s="299"/>
      <c r="GB13" s="300"/>
      <c r="GC13" s="7" t="s">
        <v>56</v>
      </c>
      <c r="GD13" s="59">
        <v>12125</v>
      </c>
      <c r="GE13" s="33">
        <v>38886237</v>
      </c>
      <c r="GF13" s="59">
        <v>4153</v>
      </c>
      <c r="GG13" s="33">
        <v>12924423.800000001</v>
      </c>
      <c r="GH13" s="45">
        <v>0</v>
      </c>
      <c r="GI13" s="298" t="s">
        <v>127</v>
      </c>
      <c r="GJ13" s="299"/>
      <c r="GK13" s="300"/>
      <c r="GL13" s="7" t="s">
        <v>56</v>
      </c>
      <c r="GM13" s="59">
        <v>2928</v>
      </c>
      <c r="GN13" s="33">
        <v>8988047</v>
      </c>
      <c r="GO13" s="59">
        <v>3313</v>
      </c>
      <c r="GP13" s="33">
        <v>9884547.4000000004</v>
      </c>
      <c r="GQ13" s="45">
        <v>0</v>
      </c>
      <c r="GR13" s="298" t="s">
        <v>127</v>
      </c>
      <c r="GS13" s="299"/>
      <c r="GT13" s="300"/>
      <c r="GU13" s="7" t="s">
        <v>56</v>
      </c>
      <c r="GV13" s="59">
        <v>3923</v>
      </c>
      <c r="GW13" s="33">
        <v>12977313.699999999</v>
      </c>
      <c r="GX13" s="59">
        <v>12742</v>
      </c>
      <c r="GY13" s="33">
        <v>39782469.600000001</v>
      </c>
      <c r="GZ13" s="45">
        <v>0</v>
      </c>
      <c r="HA13" s="298" t="s">
        <v>127</v>
      </c>
      <c r="HB13" s="299"/>
      <c r="HC13" s="300"/>
      <c r="HD13" s="7" t="s">
        <v>56</v>
      </c>
      <c r="HE13" s="59">
        <v>7930</v>
      </c>
      <c r="HF13" s="33">
        <v>24083365.699999999</v>
      </c>
      <c r="HG13" s="59">
        <v>0</v>
      </c>
      <c r="HH13" s="59">
        <v>0</v>
      </c>
      <c r="HI13" s="45">
        <v>0</v>
      </c>
      <c r="HJ13" s="298" t="s">
        <v>127</v>
      </c>
      <c r="HK13" s="299"/>
      <c r="HL13" s="300"/>
      <c r="HM13" s="7" t="s">
        <v>56</v>
      </c>
      <c r="HN13" s="59">
        <v>0</v>
      </c>
      <c r="HO13" s="59">
        <v>0</v>
      </c>
      <c r="HP13" s="59">
        <v>0</v>
      </c>
      <c r="HQ13" s="59">
        <v>0</v>
      </c>
      <c r="HR13" s="45">
        <v>0</v>
      </c>
      <c r="HS13" s="298" t="s">
        <v>127</v>
      </c>
      <c r="HT13" s="299"/>
      <c r="HU13" s="300"/>
      <c r="HV13" s="7" t="s">
        <v>56</v>
      </c>
      <c r="HW13" s="59">
        <v>0</v>
      </c>
      <c r="HX13" s="59">
        <v>0</v>
      </c>
      <c r="HY13" s="59">
        <v>0</v>
      </c>
      <c r="HZ13" s="59">
        <v>0</v>
      </c>
      <c r="IA13" s="45">
        <v>0</v>
      </c>
      <c r="IB13" s="298" t="s">
        <v>127</v>
      </c>
      <c r="IC13" s="299"/>
      <c r="ID13" s="300"/>
      <c r="IE13" s="7" t="s">
        <v>56</v>
      </c>
      <c r="IF13" s="59">
        <v>0</v>
      </c>
      <c r="IG13" s="59">
        <v>0</v>
      </c>
      <c r="IH13" s="59">
        <v>0</v>
      </c>
      <c r="II13" s="59">
        <v>0</v>
      </c>
      <c r="IJ13" s="45">
        <v>0</v>
      </c>
      <c r="IK13" s="298" t="s">
        <v>127</v>
      </c>
      <c r="IL13" s="299"/>
      <c r="IM13" s="300"/>
      <c r="IN13" s="7" t="s">
        <v>56</v>
      </c>
      <c r="IO13" s="59">
        <v>0</v>
      </c>
      <c r="IP13" s="59">
        <v>0</v>
      </c>
      <c r="IQ13" s="59">
        <v>0</v>
      </c>
      <c r="IR13" s="59">
        <v>0</v>
      </c>
      <c r="IS13" s="45">
        <v>0</v>
      </c>
      <c r="IT13" s="298" t="s">
        <v>127</v>
      </c>
      <c r="IU13" s="299"/>
      <c r="IV13" s="300"/>
      <c r="IW13" s="7" t="s">
        <v>56</v>
      </c>
      <c r="IX13" s="59">
        <v>0</v>
      </c>
      <c r="IY13" s="59">
        <v>0</v>
      </c>
      <c r="IZ13" s="59">
        <v>0</v>
      </c>
      <c r="JA13" s="59">
        <v>0</v>
      </c>
      <c r="JB13" s="45">
        <v>0</v>
      </c>
      <c r="JC13" s="298" t="s">
        <v>127</v>
      </c>
      <c r="JD13" s="299"/>
      <c r="JE13" s="300"/>
      <c r="JF13" s="7" t="s">
        <v>56</v>
      </c>
      <c r="JG13" s="59">
        <v>0</v>
      </c>
      <c r="JH13" s="59">
        <v>0</v>
      </c>
      <c r="JI13" s="59">
        <v>0</v>
      </c>
      <c r="JJ13" s="59">
        <v>0</v>
      </c>
      <c r="JK13" s="45">
        <v>0</v>
      </c>
      <c r="JL13" s="298" t="s">
        <v>127</v>
      </c>
      <c r="JM13" s="299"/>
      <c r="JN13" s="300"/>
      <c r="JO13" s="7" t="s">
        <v>56</v>
      </c>
      <c r="JP13" s="59">
        <v>0</v>
      </c>
      <c r="JQ13" s="59">
        <v>0</v>
      </c>
      <c r="JR13" s="59">
        <v>0</v>
      </c>
      <c r="JS13" s="59">
        <v>0</v>
      </c>
      <c r="JT13" s="45">
        <v>0</v>
      </c>
      <c r="JU13" s="298" t="s">
        <v>127</v>
      </c>
      <c r="JV13" s="299"/>
      <c r="JW13" s="300"/>
      <c r="JX13" s="7" t="s">
        <v>56</v>
      </c>
      <c r="JY13" s="59">
        <v>0</v>
      </c>
      <c r="JZ13" s="59">
        <v>0</v>
      </c>
      <c r="KA13" s="59">
        <v>0</v>
      </c>
      <c r="KB13" s="59">
        <v>0</v>
      </c>
      <c r="KC13" s="45">
        <v>0</v>
      </c>
      <c r="KD13" s="301" t="s">
        <v>127</v>
      </c>
      <c r="KE13" s="302"/>
      <c r="KF13" s="303"/>
      <c r="KG13" s="7" t="s">
        <v>56</v>
      </c>
      <c r="KH13" s="59">
        <v>0</v>
      </c>
      <c r="KI13" s="59">
        <v>0</v>
      </c>
      <c r="KJ13" s="59">
        <v>0</v>
      </c>
      <c r="KK13" s="59">
        <v>0</v>
      </c>
      <c r="KL13" s="59"/>
      <c r="KM13" s="59"/>
      <c r="KN13" s="45">
        <v>0</v>
      </c>
      <c r="KO13" s="304" t="s">
        <v>127</v>
      </c>
      <c r="KP13" s="305"/>
      <c r="KQ13" s="306"/>
      <c r="KR13" s="6" t="s">
        <v>56</v>
      </c>
      <c r="KS13" s="59">
        <v>0</v>
      </c>
      <c r="KT13" s="59">
        <v>0</v>
      </c>
      <c r="KU13" s="59">
        <v>0</v>
      </c>
      <c r="KV13" s="59">
        <v>0</v>
      </c>
    </row>
    <row r="14" spans="1:308" ht="15.75" customHeight="1" x14ac:dyDescent="0.25">
      <c r="A14" s="58"/>
      <c r="B14" s="301" t="s">
        <v>128</v>
      </c>
      <c r="C14" s="302"/>
      <c r="D14" s="303"/>
      <c r="E14" s="3" t="s">
        <v>56</v>
      </c>
      <c r="F14" s="59">
        <v>208113</v>
      </c>
      <c r="G14" s="122">
        <v>808310890.39999998</v>
      </c>
      <c r="H14" s="59">
        <v>0</v>
      </c>
      <c r="I14" s="59">
        <v>0</v>
      </c>
      <c r="J14" s="45">
        <v>0</v>
      </c>
      <c r="K14" s="298" t="s">
        <v>128</v>
      </c>
      <c r="L14" s="299"/>
      <c r="M14" s="300"/>
      <c r="N14" s="5" t="s">
        <v>56</v>
      </c>
      <c r="O14" s="59">
        <v>0</v>
      </c>
      <c r="P14" s="59">
        <v>0</v>
      </c>
      <c r="Q14" s="59">
        <v>0</v>
      </c>
      <c r="R14" s="59">
        <v>0</v>
      </c>
      <c r="S14" s="45">
        <v>0</v>
      </c>
      <c r="T14" s="298" t="s">
        <v>128</v>
      </c>
      <c r="U14" s="299"/>
      <c r="V14" s="300"/>
      <c r="W14" s="3" t="s">
        <v>56</v>
      </c>
      <c r="X14" s="59">
        <v>0</v>
      </c>
      <c r="Y14" s="59">
        <v>0</v>
      </c>
      <c r="Z14" s="59">
        <v>685</v>
      </c>
      <c r="AA14" s="33">
        <v>6298891.2000000002</v>
      </c>
      <c r="AB14" s="45">
        <v>0</v>
      </c>
      <c r="AC14" s="298" t="s">
        <v>128</v>
      </c>
      <c r="AD14" s="299"/>
      <c r="AE14" s="300"/>
      <c r="AF14" s="3" t="s">
        <v>56</v>
      </c>
      <c r="AG14" s="59">
        <v>0</v>
      </c>
      <c r="AH14" s="59">
        <v>0</v>
      </c>
      <c r="AI14" s="59">
        <v>0</v>
      </c>
      <c r="AJ14" s="59">
        <v>0</v>
      </c>
      <c r="AK14" s="45">
        <v>0</v>
      </c>
      <c r="AL14" s="298" t="s">
        <v>128</v>
      </c>
      <c r="AM14" s="299"/>
      <c r="AN14" s="300"/>
      <c r="AO14" s="3" t="s">
        <v>56</v>
      </c>
      <c r="AP14" s="59">
        <v>0</v>
      </c>
      <c r="AQ14" s="59">
        <v>0</v>
      </c>
      <c r="AR14" s="59">
        <v>0</v>
      </c>
      <c r="AS14" s="59">
        <v>0</v>
      </c>
      <c r="AT14" s="45">
        <v>0</v>
      </c>
      <c r="AU14" s="298" t="s">
        <v>128</v>
      </c>
      <c r="AV14" s="299"/>
      <c r="AW14" s="300"/>
      <c r="AX14" s="3" t="s">
        <v>56</v>
      </c>
      <c r="AY14" s="59">
        <v>76043</v>
      </c>
      <c r="AZ14" s="33">
        <v>295881580.19999999</v>
      </c>
      <c r="BA14" s="59">
        <v>0</v>
      </c>
      <c r="BB14" s="59">
        <v>0</v>
      </c>
      <c r="BC14" s="45">
        <v>0</v>
      </c>
      <c r="BD14" s="298" t="s">
        <v>128</v>
      </c>
      <c r="BE14" s="299"/>
      <c r="BF14" s="300"/>
      <c r="BG14" s="3" t="s">
        <v>56</v>
      </c>
      <c r="BH14" s="59">
        <v>0</v>
      </c>
      <c r="BI14" s="59">
        <v>0</v>
      </c>
      <c r="BJ14" s="59">
        <v>0</v>
      </c>
      <c r="BK14" s="59">
        <v>0</v>
      </c>
      <c r="BL14" s="45">
        <v>0</v>
      </c>
      <c r="BM14" s="298" t="s">
        <v>128</v>
      </c>
      <c r="BN14" s="299"/>
      <c r="BO14" s="300"/>
      <c r="BP14" s="3" t="s">
        <v>56</v>
      </c>
      <c r="BQ14" s="59">
        <v>0</v>
      </c>
      <c r="BR14" s="59">
        <v>0</v>
      </c>
      <c r="BS14" s="59">
        <v>0</v>
      </c>
      <c r="BT14" s="59">
        <v>0</v>
      </c>
      <c r="BU14" s="45">
        <v>0</v>
      </c>
      <c r="BV14" s="298" t="s">
        <v>128</v>
      </c>
      <c r="BW14" s="299"/>
      <c r="BX14" s="300"/>
      <c r="BY14" s="7" t="s">
        <v>56</v>
      </c>
      <c r="BZ14" s="59">
        <v>0</v>
      </c>
      <c r="CA14" s="59">
        <v>0</v>
      </c>
      <c r="CB14" s="59">
        <v>0</v>
      </c>
      <c r="CC14" s="59">
        <v>0</v>
      </c>
      <c r="CD14" s="45">
        <v>0</v>
      </c>
      <c r="CE14" s="298" t="s">
        <v>128</v>
      </c>
      <c r="CF14" s="299"/>
      <c r="CG14" s="300"/>
      <c r="CH14" s="7" t="s">
        <v>56</v>
      </c>
      <c r="CI14" s="59">
        <v>0</v>
      </c>
      <c r="CJ14" s="59">
        <v>0</v>
      </c>
      <c r="CK14" s="59">
        <v>0</v>
      </c>
      <c r="CL14" s="59">
        <v>0</v>
      </c>
      <c r="CM14" s="45">
        <v>0</v>
      </c>
      <c r="CN14" s="298" t="s">
        <v>128</v>
      </c>
      <c r="CO14" s="299"/>
      <c r="CP14" s="300"/>
      <c r="CQ14" s="7" t="s">
        <v>56</v>
      </c>
      <c r="CR14" s="59">
        <v>28397</v>
      </c>
      <c r="CS14" s="33">
        <v>111668413.09999999</v>
      </c>
      <c r="CT14" s="59">
        <v>214</v>
      </c>
      <c r="CU14" s="33">
        <v>1975392.1</v>
      </c>
      <c r="CV14" s="45">
        <v>0</v>
      </c>
      <c r="CW14" s="298" t="s">
        <v>128</v>
      </c>
      <c r="CX14" s="299"/>
      <c r="CY14" s="300"/>
      <c r="CZ14" s="7" t="s">
        <v>56</v>
      </c>
      <c r="DA14" s="59">
        <v>0</v>
      </c>
      <c r="DB14" s="59">
        <v>0</v>
      </c>
      <c r="DC14" s="59">
        <v>0</v>
      </c>
      <c r="DD14" s="59">
        <v>0</v>
      </c>
      <c r="DE14" s="45">
        <v>0</v>
      </c>
      <c r="DF14" s="298" t="s">
        <v>128</v>
      </c>
      <c r="DG14" s="299"/>
      <c r="DH14" s="300"/>
      <c r="DI14" s="7" t="s">
        <v>56</v>
      </c>
      <c r="DJ14" s="59">
        <v>0</v>
      </c>
      <c r="DK14" s="59">
        <v>0</v>
      </c>
      <c r="DL14" s="59">
        <v>0</v>
      </c>
      <c r="DM14" s="59">
        <v>0</v>
      </c>
      <c r="DN14" s="45">
        <v>0</v>
      </c>
      <c r="DO14" s="298" t="s">
        <v>128</v>
      </c>
      <c r="DP14" s="299"/>
      <c r="DQ14" s="300"/>
      <c r="DR14" s="7" t="s">
        <v>56</v>
      </c>
      <c r="DS14" s="59">
        <v>0</v>
      </c>
      <c r="DT14" s="59">
        <v>0</v>
      </c>
      <c r="DU14" s="59">
        <v>0</v>
      </c>
      <c r="DV14" s="59">
        <v>0</v>
      </c>
      <c r="DW14" s="45">
        <v>0</v>
      </c>
      <c r="DX14" s="298" t="s">
        <v>128</v>
      </c>
      <c r="DY14" s="299"/>
      <c r="DZ14" s="300"/>
      <c r="EA14" s="7" t="s">
        <v>56</v>
      </c>
      <c r="EB14" s="59">
        <v>0</v>
      </c>
      <c r="EC14" s="59">
        <v>0</v>
      </c>
      <c r="ED14" s="59">
        <v>0</v>
      </c>
      <c r="EE14" s="59">
        <v>0</v>
      </c>
      <c r="EF14" s="45">
        <v>0</v>
      </c>
      <c r="EG14" s="298" t="s">
        <v>128</v>
      </c>
      <c r="EH14" s="299"/>
      <c r="EI14" s="300"/>
      <c r="EJ14" s="7" t="s">
        <v>56</v>
      </c>
      <c r="EK14" s="59">
        <v>0</v>
      </c>
      <c r="EL14" s="59">
        <v>0</v>
      </c>
      <c r="EM14" s="59">
        <v>0</v>
      </c>
      <c r="EN14" s="59">
        <v>0</v>
      </c>
      <c r="EO14" s="45">
        <v>0</v>
      </c>
      <c r="EP14" s="298" t="s">
        <v>128</v>
      </c>
      <c r="EQ14" s="299"/>
      <c r="ER14" s="300"/>
      <c r="ES14" s="7" t="s">
        <v>56</v>
      </c>
      <c r="ET14" s="59">
        <v>0</v>
      </c>
      <c r="EU14" s="59">
        <v>0</v>
      </c>
      <c r="EV14" s="59">
        <v>27287</v>
      </c>
      <c r="EW14" s="33">
        <v>95455072.599999994</v>
      </c>
      <c r="EX14" s="45">
        <v>0</v>
      </c>
      <c r="EY14" s="298" t="s">
        <v>128</v>
      </c>
      <c r="EZ14" s="299"/>
      <c r="FA14" s="300"/>
      <c r="FB14" s="7" t="s">
        <v>56</v>
      </c>
      <c r="FC14" s="59">
        <v>0</v>
      </c>
      <c r="FD14" s="59">
        <v>0</v>
      </c>
      <c r="FE14" s="59">
        <v>0</v>
      </c>
      <c r="FF14" s="59">
        <v>0</v>
      </c>
      <c r="FG14" s="45">
        <v>0</v>
      </c>
      <c r="FH14" s="298" t="s">
        <v>128</v>
      </c>
      <c r="FI14" s="299"/>
      <c r="FJ14" s="300"/>
      <c r="FK14" s="7" t="s">
        <v>56</v>
      </c>
      <c r="FL14" s="59">
        <v>0</v>
      </c>
      <c r="FM14" s="59">
        <v>0</v>
      </c>
      <c r="FN14" s="59">
        <v>5577</v>
      </c>
      <c r="FO14" s="33">
        <v>20835358.5</v>
      </c>
      <c r="FP14" s="45">
        <v>0</v>
      </c>
      <c r="FQ14" s="298" t="s">
        <v>128</v>
      </c>
      <c r="FR14" s="299"/>
      <c r="FS14" s="300"/>
      <c r="FT14" s="7" t="s">
        <v>56</v>
      </c>
      <c r="FU14" s="59">
        <v>3780</v>
      </c>
      <c r="FV14" s="33">
        <v>15468367.199999999</v>
      </c>
      <c r="FW14" s="59">
        <v>8384</v>
      </c>
      <c r="FX14" s="33">
        <v>31885488.100000001</v>
      </c>
      <c r="FY14" s="45">
        <v>0</v>
      </c>
      <c r="FZ14" s="298" t="s">
        <v>128</v>
      </c>
      <c r="GA14" s="299"/>
      <c r="GB14" s="300"/>
      <c r="GC14" s="7" t="s">
        <v>56</v>
      </c>
      <c r="GD14" s="59">
        <v>13078</v>
      </c>
      <c r="GE14" s="33">
        <v>47467947.700000003</v>
      </c>
      <c r="GF14" s="59">
        <v>6270</v>
      </c>
      <c r="GG14" s="33">
        <v>23954205</v>
      </c>
      <c r="GH14" s="45">
        <v>0</v>
      </c>
      <c r="GI14" s="298" t="s">
        <v>128</v>
      </c>
      <c r="GJ14" s="299"/>
      <c r="GK14" s="300"/>
      <c r="GL14" s="7" t="s">
        <v>56</v>
      </c>
      <c r="GM14" s="59">
        <v>4904</v>
      </c>
      <c r="GN14" s="33">
        <v>19704358.199999999</v>
      </c>
      <c r="GO14" s="59">
        <v>4081</v>
      </c>
      <c r="GP14" s="33">
        <v>16336307.1</v>
      </c>
      <c r="GQ14" s="45">
        <v>0</v>
      </c>
      <c r="GR14" s="298" t="s">
        <v>128</v>
      </c>
      <c r="GS14" s="299"/>
      <c r="GT14" s="300"/>
      <c r="GU14" s="7" t="s">
        <v>56</v>
      </c>
      <c r="GV14" s="59">
        <v>5266</v>
      </c>
      <c r="GW14" s="33">
        <v>20212494.899999999</v>
      </c>
      <c r="GX14" s="59">
        <v>14965</v>
      </c>
      <c r="GY14" s="33">
        <v>63127196.5</v>
      </c>
      <c r="GZ14" s="45">
        <v>0</v>
      </c>
      <c r="HA14" s="298" t="s">
        <v>128</v>
      </c>
      <c r="HB14" s="299"/>
      <c r="HC14" s="300"/>
      <c r="HD14" s="7" t="s">
        <v>56</v>
      </c>
      <c r="HE14" s="59">
        <v>9182</v>
      </c>
      <c r="HF14" s="33">
        <v>38039818</v>
      </c>
      <c r="HG14" s="59">
        <v>0</v>
      </c>
      <c r="HH14" s="59">
        <v>0</v>
      </c>
      <c r="HI14" s="45">
        <v>0</v>
      </c>
      <c r="HJ14" s="298" t="s">
        <v>128</v>
      </c>
      <c r="HK14" s="299"/>
      <c r="HL14" s="300"/>
      <c r="HM14" s="7" t="s">
        <v>56</v>
      </c>
      <c r="HN14" s="59">
        <v>0</v>
      </c>
      <c r="HO14" s="59">
        <v>0</v>
      </c>
      <c r="HP14" s="59">
        <v>0</v>
      </c>
      <c r="HQ14" s="59">
        <v>0</v>
      </c>
      <c r="HR14" s="45">
        <v>0</v>
      </c>
      <c r="HS14" s="298" t="s">
        <v>128</v>
      </c>
      <c r="HT14" s="299"/>
      <c r="HU14" s="300"/>
      <c r="HV14" s="7" t="s">
        <v>56</v>
      </c>
      <c r="HW14" s="59">
        <v>0</v>
      </c>
      <c r="HX14" s="59">
        <v>0</v>
      </c>
      <c r="HY14" s="59">
        <v>0</v>
      </c>
      <c r="HZ14" s="59">
        <v>0</v>
      </c>
      <c r="IA14" s="45">
        <v>0</v>
      </c>
      <c r="IB14" s="298" t="s">
        <v>128</v>
      </c>
      <c r="IC14" s="299"/>
      <c r="ID14" s="300"/>
      <c r="IE14" s="7" t="s">
        <v>56</v>
      </c>
      <c r="IF14" s="59">
        <v>0</v>
      </c>
      <c r="IG14" s="59">
        <v>0</v>
      </c>
      <c r="IH14" s="59">
        <v>0</v>
      </c>
      <c r="II14" s="59">
        <v>0</v>
      </c>
      <c r="IJ14" s="45">
        <v>0</v>
      </c>
      <c r="IK14" s="298" t="s">
        <v>128</v>
      </c>
      <c r="IL14" s="299"/>
      <c r="IM14" s="300"/>
      <c r="IN14" s="7" t="s">
        <v>56</v>
      </c>
      <c r="IO14" s="59">
        <v>0</v>
      </c>
      <c r="IP14" s="59">
        <v>0</v>
      </c>
      <c r="IQ14" s="59">
        <v>0</v>
      </c>
      <c r="IR14" s="59">
        <v>0</v>
      </c>
      <c r="IS14" s="45">
        <v>0</v>
      </c>
      <c r="IT14" s="298" t="s">
        <v>128</v>
      </c>
      <c r="IU14" s="299"/>
      <c r="IV14" s="300"/>
      <c r="IW14" s="7" t="s">
        <v>56</v>
      </c>
      <c r="IX14" s="59">
        <v>0</v>
      </c>
      <c r="IY14" s="59">
        <v>0</v>
      </c>
      <c r="IZ14" s="59">
        <v>0</v>
      </c>
      <c r="JA14" s="59">
        <v>0</v>
      </c>
      <c r="JB14" s="45">
        <v>0</v>
      </c>
      <c r="JC14" s="298" t="s">
        <v>128</v>
      </c>
      <c r="JD14" s="299"/>
      <c r="JE14" s="300"/>
      <c r="JF14" s="7" t="s">
        <v>56</v>
      </c>
      <c r="JG14" s="59">
        <v>0</v>
      </c>
      <c r="JH14" s="59">
        <v>0</v>
      </c>
      <c r="JI14" s="59">
        <v>0</v>
      </c>
      <c r="JJ14" s="59">
        <v>0</v>
      </c>
      <c r="JK14" s="45">
        <v>0</v>
      </c>
      <c r="JL14" s="298" t="s">
        <v>128</v>
      </c>
      <c r="JM14" s="299"/>
      <c r="JN14" s="300"/>
      <c r="JO14" s="7" t="s">
        <v>56</v>
      </c>
      <c r="JP14" s="59">
        <v>0</v>
      </c>
      <c r="JQ14" s="59">
        <v>0</v>
      </c>
      <c r="JR14" s="59">
        <v>0</v>
      </c>
      <c r="JS14" s="59">
        <v>0</v>
      </c>
      <c r="JT14" s="45">
        <v>0</v>
      </c>
      <c r="JU14" s="298" t="s">
        <v>128</v>
      </c>
      <c r="JV14" s="299"/>
      <c r="JW14" s="300"/>
      <c r="JX14" s="7" t="s">
        <v>56</v>
      </c>
      <c r="JY14" s="59">
        <v>0</v>
      </c>
      <c r="JZ14" s="59">
        <v>0</v>
      </c>
      <c r="KA14" s="59">
        <v>0</v>
      </c>
      <c r="KB14" s="59">
        <v>0</v>
      </c>
      <c r="KC14" s="45">
        <v>0</v>
      </c>
      <c r="KD14" s="301" t="s">
        <v>128</v>
      </c>
      <c r="KE14" s="302"/>
      <c r="KF14" s="303"/>
      <c r="KG14" s="7" t="s">
        <v>56</v>
      </c>
      <c r="KH14" s="59">
        <v>0</v>
      </c>
      <c r="KI14" s="59">
        <v>0</v>
      </c>
      <c r="KJ14" s="59">
        <v>0</v>
      </c>
      <c r="KK14" s="59">
        <v>0</v>
      </c>
      <c r="KL14" s="59"/>
      <c r="KM14" s="59"/>
      <c r="KN14" s="45">
        <v>0</v>
      </c>
      <c r="KO14" s="304" t="s">
        <v>128</v>
      </c>
      <c r="KP14" s="305"/>
      <c r="KQ14" s="306"/>
      <c r="KR14" s="6" t="s">
        <v>56</v>
      </c>
      <c r="KS14" s="59">
        <v>0</v>
      </c>
      <c r="KT14" s="59">
        <v>0</v>
      </c>
      <c r="KU14" s="59">
        <v>0</v>
      </c>
      <c r="KV14" s="59">
        <v>0</v>
      </c>
    </row>
    <row r="15" spans="1:308" ht="22.5" x14ac:dyDescent="0.25">
      <c r="A15" s="58"/>
      <c r="B15" s="307" t="s">
        <v>143</v>
      </c>
      <c r="C15" s="307"/>
      <c r="D15" s="307"/>
      <c r="E15" s="3" t="s">
        <v>56</v>
      </c>
      <c r="F15" s="59">
        <v>27184</v>
      </c>
      <c r="G15" s="122">
        <v>45448929.600000001</v>
      </c>
      <c r="H15" s="59">
        <v>0</v>
      </c>
      <c r="I15" s="59">
        <v>0</v>
      </c>
      <c r="J15" s="45">
        <v>0</v>
      </c>
      <c r="K15" s="308" t="s">
        <v>143</v>
      </c>
      <c r="L15" s="308"/>
      <c r="M15" s="308"/>
      <c r="N15" s="5" t="s">
        <v>56</v>
      </c>
      <c r="O15" s="59">
        <v>0</v>
      </c>
      <c r="P15" s="59">
        <v>0</v>
      </c>
      <c r="Q15" s="59">
        <v>0</v>
      </c>
      <c r="R15" s="59">
        <v>0</v>
      </c>
      <c r="S15" s="45">
        <v>0</v>
      </c>
      <c r="T15" s="308" t="s">
        <v>143</v>
      </c>
      <c r="U15" s="308"/>
      <c r="V15" s="308"/>
      <c r="W15" s="3" t="s">
        <v>56</v>
      </c>
      <c r="X15" s="59">
        <v>0</v>
      </c>
      <c r="Y15" s="59">
        <v>0</v>
      </c>
      <c r="Z15" s="59">
        <v>0</v>
      </c>
      <c r="AA15" s="59">
        <v>0</v>
      </c>
      <c r="AB15" s="45">
        <v>0</v>
      </c>
      <c r="AC15" s="308" t="s">
        <v>143</v>
      </c>
      <c r="AD15" s="308"/>
      <c r="AE15" s="308"/>
      <c r="AF15" s="3" t="s">
        <v>56</v>
      </c>
      <c r="AG15" s="59">
        <v>0</v>
      </c>
      <c r="AH15" s="59">
        <v>0</v>
      </c>
      <c r="AI15" s="59">
        <v>0</v>
      </c>
      <c r="AJ15" s="59">
        <v>0</v>
      </c>
      <c r="AK15" s="45">
        <v>0</v>
      </c>
      <c r="AL15" s="308" t="s">
        <v>143</v>
      </c>
      <c r="AM15" s="308"/>
      <c r="AN15" s="308"/>
      <c r="AO15" s="3" t="s">
        <v>56</v>
      </c>
      <c r="AP15" s="59">
        <v>0</v>
      </c>
      <c r="AQ15" s="59">
        <v>0</v>
      </c>
      <c r="AR15" s="59">
        <v>0</v>
      </c>
      <c r="AS15" s="59">
        <v>0</v>
      </c>
      <c r="AT15" s="45">
        <v>0</v>
      </c>
      <c r="AU15" s="308" t="s">
        <v>143</v>
      </c>
      <c r="AV15" s="308"/>
      <c r="AW15" s="308"/>
      <c r="AX15" s="3" t="s">
        <v>56</v>
      </c>
      <c r="AY15" s="59">
        <v>9432</v>
      </c>
      <c r="AZ15" s="33">
        <v>15769360.800000001</v>
      </c>
      <c r="BA15" s="59">
        <v>0</v>
      </c>
      <c r="BB15" s="59">
        <v>0</v>
      </c>
      <c r="BC15" s="45">
        <v>0</v>
      </c>
      <c r="BD15" s="308" t="s">
        <v>143</v>
      </c>
      <c r="BE15" s="308"/>
      <c r="BF15" s="308"/>
      <c r="BG15" s="3" t="s">
        <v>56</v>
      </c>
      <c r="BH15" s="59">
        <v>0</v>
      </c>
      <c r="BI15" s="59">
        <v>0</v>
      </c>
      <c r="BJ15" s="59">
        <v>0</v>
      </c>
      <c r="BK15" s="59">
        <v>0</v>
      </c>
      <c r="BL15" s="45">
        <v>0</v>
      </c>
      <c r="BM15" s="308" t="s">
        <v>143</v>
      </c>
      <c r="BN15" s="308"/>
      <c r="BO15" s="308"/>
      <c r="BP15" s="3" t="s">
        <v>56</v>
      </c>
      <c r="BQ15" s="59">
        <v>0</v>
      </c>
      <c r="BR15" s="59">
        <v>0</v>
      </c>
      <c r="BS15" s="59">
        <v>0</v>
      </c>
      <c r="BT15" s="59">
        <v>0</v>
      </c>
      <c r="BU15" s="45">
        <v>0</v>
      </c>
      <c r="BV15" s="308" t="s">
        <v>143</v>
      </c>
      <c r="BW15" s="308"/>
      <c r="BX15" s="308"/>
      <c r="BY15" s="7" t="s">
        <v>56</v>
      </c>
      <c r="BZ15" s="59">
        <v>0</v>
      </c>
      <c r="CA15" s="59">
        <v>0</v>
      </c>
      <c r="CB15" s="59">
        <v>0</v>
      </c>
      <c r="CC15" s="59">
        <v>0</v>
      </c>
      <c r="CD15" s="45">
        <v>0</v>
      </c>
      <c r="CE15" s="308" t="s">
        <v>143</v>
      </c>
      <c r="CF15" s="308"/>
      <c r="CG15" s="308"/>
      <c r="CH15" s="7" t="s">
        <v>56</v>
      </c>
      <c r="CI15" s="59">
        <v>0</v>
      </c>
      <c r="CJ15" s="59">
        <v>0</v>
      </c>
      <c r="CK15" s="59">
        <v>0</v>
      </c>
      <c r="CL15" s="59">
        <v>0</v>
      </c>
      <c r="CM15" s="45">
        <v>0</v>
      </c>
      <c r="CN15" s="308" t="s">
        <v>143</v>
      </c>
      <c r="CO15" s="308"/>
      <c r="CP15" s="308"/>
      <c r="CQ15" s="7" t="s">
        <v>56</v>
      </c>
      <c r="CR15" s="59">
        <v>3129</v>
      </c>
      <c r="CS15" s="33">
        <v>5231375.0999999996</v>
      </c>
      <c r="CT15" s="59">
        <v>0</v>
      </c>
      <c r="CU15" s="33">
        <v>0</v>
      </c>
      <c r="CV15" s="45">
        <v>0</v>
      </c>
      <c r="CW15" s="308" t="s">
        <v>143</v>
      </c>
      <c r="CX15" s="308"/>
      <c r="CY15" s="308"/>
      <c r="CZ15" s="7" t="s">
        <v>56</v>
      </c>
      <c r="DA15" s="59">
        <v>0</v>
      </c>
      <c r="DB15" s="59">
        <v>0</v>
      </c>
      <c r="DC15" s="59">
        <v>0</v>
      </c>
      <c r="DD15" s="59">
        <v>0</v>
      </c>
      <c r="DE15" s="45">
        <v>0</v>
      </c>
      <c r="DF15" s="308" t="s">
        <v>143</v>
      </c>
      <c r="DG15" s="308"/>
      <c r="DH15" s="308"/>
      <c r="DI15" s="7" t="s">
        <v>56</v>
      </c>
      <c r="DJ15" s="59">
        <v>0</v>
      </c>
      <c r="DK15" s="59">
        <v>0</v>
      </c>
      <c r="DL15" s="59">
        <v>0</v>
      </c>
      <c r="DM15" s="59">
        <v>0</v>
      </c>
      <c r="DN15" s="45">
        <v>0</v>
      </c>
      <c r="DO15" s="308" t="s">
        <v>143</v>
      </c>
      <c r="DP15" s="308"/>
      <c r="DQ15" s="308"/>
      <c r="DR15" s="7" t="s">
        <v>56</v>
      </c>
      <c r="DS15" s="59">
        <v>0</v>
      </c>
      <c r="DT15" s="59">
        <v>0</v>
      </c>
      <c r="DU15" s="59">
        <v>0</v>
      </c>
      <c r="DV15" s="59">
        <v>0</v>
      </c>
      <c r="DW15" s="45">
        <v>0</v>
      </c>
      <c r="DX15" s="308" t="s">
        <v>143</v>
      </c>
      <c r="DY15" s="308"/>
      <c r="DZ15" s="308"/>
      <c r="EA15" s="7" t="s">
        <v>56</v>
      </c>
      <c r="EB15" s="59">
        <v>0</v>
      </c>
      <c r="EC15" s="59">
        <v>0</v>
      </c>
      <c r="ED15" s="59">
        <v>0</v>
      </c>
      <c r="EE15" s="59">
        <v>0</v>
      </c>
      <c r="EF15" s="45">
        <v>0</v>
      </c>
      <c r="EG15" s="308" t="s">
        <v>143</v>
      </c>
      <c r="EH15" s="308"/>
      <c r="EI15" s="308"/>
      <c r="EJ15" s="7" t="s">
        <v>56</v>
      </c>
      <c r="EK15" s="59">
        <v>0</v>
      </c>
      <c r="EL15" s="59">
        <v>0</v>
      </c>
      <c r="EM15" s="59">
        <v>0</v>
      </c>
      <c r="EN15" s="59">
        <v>0</v>
      </c>
      <c r="EO15" s="45">
        <v>0</v>
      </c>
      <c r="EP15" s="308" t="s">
        <v>143</v>
      </c>
      <c r="EQ15" s="308"/>
      <c r="ER15" s="308"/>
      <c r="ES15" s="7" t="s">
        <v>56</v>
      </c>
      <c r="ET15" s="59">
        <v>0</v>
      </c>
      <c r="EU15" s="59">
        <v>0</v>
      </c>
      <c r="EV15" s="59">
        <v>5345</v>
      </c>
      <c r="EW15" s="33">
        <v>8936305.5</v>
      </c>
      <c r="EX15" s="45">
        <v>0</v>
      </c>
      <c r="EY15" s="308" t="s">
        <v>143</v>
      </c>
      <c r="EZ15" s="308"/>
      <c r="FA15" s="308"/>
      <c r="FB15" s="7" t="s">
        <v>56</v>
      </c>
      <c r="FC15" s="59">
        <v>0</v>
      </c>
      <c r="FD15" s="59">
        <v>0</v>
      </c>
      <c r="FE15" s="59">
        <v>0</v>
      </c>
      <c r="FF15" s="59">
        <v>0</v>
      </c>
      <c r="FG15" s="45">
        <v>0</v>
      </c>
      <c r="FH15" s="308" t="s">
        <v>143</v>
      </c>
      <c r="FI15" s="308"/>
      <c r="FJ15" s="308"/>
      <c r="FK15" s="7" t="s">
        <v>56</v>
      </c>
      <c r="FL15" s="59">
        <v>0</v>
      </c>
      <c r="FM15" s="59">
        <v>0</v>
      </c>
      <c r="FN15" s="59">
        <v>737</v>
      </c>
      <c r="FO15" s="33">
        <v>1232190.3</v>
      </c>
      <c r="FP15" s="45">
        <v>0</v>
      </c>
      <c r="FQ15" s="308" t="s">
        <v>143</v>
      </c>
      <c r="FR15" s="308"/>
      <c r="FS15" s="308"/>
      <c r="FT15" s="7" t="s">
        <v>56</v>
      </c>
      <c r="FU15" s="59">
        <v>416</v>
      </c>
      <c r="FV15" s="33">
        <v>695510.4</v>
      </c>
      <c r="FW15" s="59">
        <v>1130</v>
      </c>
      <c r="FX15" s="33">
        <v>1889247</v>
      </c>
      <c r="FY15" s="45">
        <v>0</v>
      </c>
      <c r="FZ15" s="308" t="s">
        <v>143</v>
      </c>
      <c r="GA15" s="308"/>
      <c r="GB15" s="308"/>
      <c r="GC15" s="7" t="s">
        <v>56</v>
      </c>
      <c r="GD15" s="59">
        <v>1514</v>
      </c>
      <c r="GE15" s="33">
        <v>2531256.6</v>
      </c>
      <c r="GF15" s="59">
        <v>946</v>
      </c>
      <c r="GG15" s="33">
        <v>1581617.4</v>
      </c>
      <c r="GH15" s="45">
        <v>0</v>
      </c>
      <c r="GI15" s="308" t="s">
        <v>143</v>
      </c>
      <c r="GJ15" s="308"/>
      <c r="GK15" s="308"/>
      <c r="GL15" s="7" t="s">
        <v>56</v>
      </c>
      <c r="GM15" s="59">
        <v>727</v>
      </c>
      <c r="GN15" s="33">
        <v>1215471.3</v>
      </c>
      <c r="GO15" s="59">
        <v>487</v>
      </c>
      <c r="GP15" s="33">
        <v>814215.3</v>
      </c>
      <c r="GQ15" s="45">
        <v>0</v>
      </c>
      <c r="GR15" s="308" t="s">
        <v>143</v>
      </c>
      <c r="GS15" s="308"/>
      <c r="GT15" s="308"/>
      <c r="GU15" s="7" t="s">
        <v>56</v>
      </c>
      <c r="GV15" s="59">
        <v>969</v>
      </c>
      <c r="GW15" s="33">
        <v>1620071.1</v>
      </c>
      <c r="GX15" s="59">
        <v>1771</v>
      </c>
      <c r="GY15" s="33">
        <v>2960934.9</v>
      </c>
      <c r="GZ15" s="45">
        <v>0</v>
      </c>
      <c r="HA15" s="308" t="s">
        <v>143</v>
      </c>
      <c r="HB15" s="308"/>
      <c r="HC15" s="308"/>
      <c r="HD15" s="7" t="s">
        <v>56</v>
      </c>
      <c r="HE15" s="59">
        <v>581</v>
      </c>
      <c r="HF15" s="33">
        <v>971373.9</v>
      </c>
      <c r="HG15" s="59">
        <v>0</v>
      </c>
      <c r="HH15" s="59">
        <v>0</v>
      </c>
      <c r="HI15" s="45">
        <v>0</v>
      </c>
      <c r="HJ15" s="308" t="s">
        <v>143</v>
      </c>
      <c r="HK15" s="308"/>
      <c r="HL15" s="308"/>
      <c r="HM15" s="7" t="s">
        <v>56</v>
      </c>
      <c r="HN15" s="59">
        <v>0</v>
      </c>
      <c r="HO15" s="59">
        <v>0</v>
      </c>
      <c r="HP15" s="59">
        <v>0</v>
      </c>
      <c r="HQ15" s="59">
        <v>0</v>
      </c>
      <c r="HR15" s="45">
        <v>0</v>
      </c>
      <c r="HS15" s="308" t="s">
        <v>143</v>
      </c>
      <c r="HT15" s="308"/>
      <c r="HU15" s="308"/>
      <c r="HV15" s="7" t="s">
        <v>56</v>
      </c>
      <c r="HW15" s="59">
        <v>0</v>
      </c>
      <c r="HX15" s="59">
        <v>0</v>
      </c>
      <c r="HY15" s="59">
        <v>0</v>
      </c>
      <c r="HZ15" s="59">
        <v>0</v>
      </c>
      <c r="IA15" s="45">
        <v>0</v>
      </c>
      <c r="IB15" s="308" t="s">
        <v>143</v>
      </c>
      <c r="IC15" s="308"/>
      <c r="ID15" s="308"/>
      <c r="IE15" s="7" t="s">
        <v>56</v>
      </c>
      <c r="IF15" s="59">
        <v>0</v>
      </c>
      <c r="IG15" s="59">
        <v>0</v>
      </c>
      <c r="IH15" s="59">
        <v>0</v>
      </c>
      <c r="II15" s="59">
        <v>0</v>
      </c>
      <c r="IJ15" s="45">
        <v>0</v>
      </c>
      <c r="IK15" s="308" t="s">
        <v>143</v>
      </c>
      <c r="IL15" s="308"/>
      <c r="IM15" s="308"/>
      <c r="IN15" s="7" t="s">
        <v>56</v>
      </c>
      <c r="IO15" s="59">
        <v>0</v>
      </c>
      <c r="IP15" s="59">
        <v>0</v>
      </c>
      <c r="IQ15" s="59">
        <v>0</v>
      </c>
      <c r="IR15" s="59">
        <v>0</v>
      </c>
      <c r="IS15" s="45">
        <v>0</v>
      </c>
      <c r="IT15" s="308" t="s">
        <v>143</v>
      </c>
      <c r="IU15" s="308"/>
      <c r="IV15" s="308"/>
      <c r="IW15" s="7" t="s">
        <v>56</v>
      </c>
      <c r="IX15" s="59">
        <v>0</v>
      </c>
      <c r="IY15" s="59">
        <v>0</v>
      </c>
      <c r="IZ15" s="59">
        <v>0</v>
      </c>
      <c r="JA15" s="59">
        <v>0</v>
      </c>
      <c r="JB15" s="45">
        <v>0</v>
      </c>
      <c r="JC15" s="308" t="s">
        <v>143</v>
      </c>
      <c r="JD15" s="308"/>
      <c r="JE15" s="308"/>
      <c r="JF15" s="7" t="s">
        <v>56</v>
      </c>
      <c r="JG15" s="59">
        <v>0</v>
      </c>
      <c r="JH15" s="59">
        <v>0</v>
      </c>
      <c r="JI15" s="59">
        <v>0</v>
      </c>
      <c r="JJ15" s="59">
        <v>0</v>
      </c>
      <c r="JK15" s="45">
        <v>0</v>
      </c>
      <c r="JL15" s="308" t="s">
        <v>143</v>
      </c>
      <c r="JM15" s="308"/>
      <c r="JN15" s="308"/>
      <c r="JO15" s="7" t="s">
        <v>56</v>
      </c>
      <c r="JP15" s="59">
        <v>0</v>
      </c>
      <c r="JQ15" s="59">
        <v>0</v>
      </c>
      <c r="JR15" s="59">
        <v>0</v>
      </c>
      <c r="JS15" s="59">
        <v>0</v>
      </c>
      <c r="JT15" s="45">
        <v>0</v>
      </c>
      <c r="JU15" s="308" t="s">
        <v>143</v>
      </c>
      <c r="JV15" s="308"/>
      <c r="JW15" s="308"/>
      <c r="JX15" s="7" t="s">
        <v>56</v>
      </c>
      <c r="JY15" s="59">
        <v>0</v>
      </c>
      <c r="JZ15" s="59">
        <v>0</v>
      </c>
      <c r="KA15" s="59">
        <v>0</v>
      </c>
      <c r="KB15" s="59">
        <v>0</v>
      </c>
      <c r="KC15" s="45">
        <v>0</v>
      </c>
      <c r="KD15" s="307" t="s">
        <v>143</v>
      </c>
      <c r="KE15" s="307"/>
      <c r="KF15" s="307"/>
      <c r="KG15" s="7" t="s">
        <v>56</v>
      </c>
      <c r="KH15" s="59">
        <v>0</v>
      </c>
      <c r="KI15" s="59">
        <v>0</v>
      </c>
      <c r="KJ15" s="59">
        <v>0</v>
      </c>
      <c r="KK15" s="59">
        <v>0</v>
      </c>
      <c r="KL15" s="59"/>
      <c r="KM15" s="59"/>
      <c r="KN15" s="45">
        <v>0</v>
      </c>
      <c r="KO15" s="309" t="s">
        <v>143</v>
      </c>
      <c r="KP15" s="309"/>
      <c r="KQ15" s="309"/>
      <c r="KR15" s="6" t="s">
        <v>56</v>
      </c>
      <c r="KS15" s="59">
        <v>0</v>
      </c>
      <c r="KT15" s="59">
        <v>0</v>
      </c>
      <c r="KU15" s="59">
        <v>0</v>
      </c>
      <c r="KV15" s="59">
        <v>0</v>
      </c>
    </row>
    <row r="16" spans="1:308" ht="24.75" customHeight="1" x14ac:dyDescent="0.25">
      <c r="A16" s="58"/>
      <c r="B16" s="307" t="s">
        <v>207</v>
      </c>
      <c r="C16" s="307"/>
      <c r="D16" s="307"/>
      <c r="E16" s="3" t="s">
        <v>56</v>
      </c>
      <c r="F16" s="59">
        <v>3374</v>
      </c>
      <c r="G16" s="122">
        <v>17487827.5</v>
      </c>
      <c r="H16" s="59"/>
      <c r="I16" s="59"/>
      <c r="J16" s="96"/>
      <c r="K16" s="298" t="s">
        <v>207</v>
      </c>
      <c r="L16" s="299"/>
      <c r="M16" s="300"/>
      <c r="N16" s="5" t="s">
        <v>56</v>
      </c>
      <c r="O16" s="59"/>
      <c r="P16" s="59"/>
      <c r="Q16" s="59"/>
      <c r="R16" s="59"/>
      <c r="S16" s="96"/>
      <c r="T16" s="298" t="s">
        <v>207</v>
      </c>
      <c r="U16" s="299"/>
      <c r="V16" s="300"/>
      <c r="W16" s="3" t="s">
        <v>56</v>
      </c>
      <c r="X16" s="59"/>
      <c r="Y16" s="59"/>
      <c r="Z16" s="59"/>
      <c r="AA16" s="59"/>
      <c r="AB16" s="96"/>
      <c r="AC16" s="298" t="s">
        <v>207</v>
      </c>
      <c r="AD16" s="299"/>
      <c r="AE16" s="300"/>
      <c r="AF16" s="3" t="s">
        <v>56</v>
      </c>
      <c r="AG16" s="59"/>
      <c r="AH16" s="59"/>
      <c r="AI16" s="59"/>
      <c r="AJ16" s="59"/>
      <c r="AK16" s="96"/>
      <c r="AL16" s="298" t="s">
        <v>207</v>
      </c>
      <c r="AM16" s="299"/>
      <c r="AN16" s="300"/>
      <c r="AO16" s="3" t="s">
        <v>56</v>
      </c>
      <c r="AP16" s="59"/>
      <c r="AQ16" s="59"/>
      <c r="AR16" s="59"/>
      <c r="AS16" s="59"/>
      <c r="AT16" s="96"/>
      <c r="AU16" s="298" t="s">
        <v>207</v>
      </c>
      <c r="AV16" s="299"/>
      <c r="AW16" s="300"/>
      <c r="AX16" s="3" t="s">
        <v>56</v>
      </c>
      <c r="AY16" s="59">
        <v>1411</v>
      </c>
      <c r="AZ16" s="33">
        <v>7123478</v>
      </c>
      <c r="BA16" s="59"/>
      <c r="BB16" s="59"/>
      <c r="BC16" s="96"/>
      <c r="BD16" s="298" t="s">
        <v>207</v>
      </c>
      <c r="BE16" s="299"/>
      <c r="BF16" s="300"/>
      <c r="BG16" s="3" t="s">
        <v>56</v>
      </c>
      <c r="BH16" s="59"/>
      <c r="BI16" s="59"/>
      <c r="BJ16" s="59"/>
      <c r="BK16" s="59"/>
      <c r="BL16" s="96"/>
      <c r="BM16" s="298" t="s">
        <v>207</v>
      </c>
      <c r="BN16" s="299"/>
      <c r="BO16" s="300"/>
      <c r="BP16" s="3" t="s">
        <v>56</v>
      </c>
      <c r="BQ16" s="59"/>
      <c r="BR16" s="59"/>
      <c r="BS16" s="59"/>
      <c r="BT16" s="59"/>
      <c r="BU16" s="96"/>
      <c r="BV16" s="298" t="s">
        <v>207</v>
      </c>
      <c r="BW16" s="299"/>
      <c r="BX16" s="300"/>
      <c r="BY16" s="7" t="s">
        <v>56</v>
      </c>
      <c r="BZ16" s="59"/>
      <c r="CA16" s="59"/>
      <c r="CB16" s="59"/>
      <c r="CC16" s="59"/>
      <c r="CD16" s="96"/>
      <c r="CE16" s="298" t="s">
        <v>207</v>
      </c>
      <c r="CF16" s="299"/>
      <c r="CG16" s="300"/>
      <c r="CH16" s="7" t="s">
        <v>56</v>
      </c>
      <c r="CI16" s="59"/>
      <c r="CJ16" s="59"/>
      <c r="CK16" s="59"/>
      <c r="CL16" s="59"/>
      <c r="CM16" s="96"/>
      <c r="CN16" s="298" t="s">
        <v>207</v>
      </c>
      <c r="CO16" s="299"/>
      <c r="CP16" s="300"/>
      <c r="CQ16" s="7" t="s">
        <v>56</v>
      </c>
      <c r="CR16" s="59">
        <v>685</v>
      </c>
      <c r="CS16" s="33">
        <v>3556532</v>
      </c>
      <c r="CT16" s="59"/>
      <c r="CU16" s="33"/>
      <c r="CV16" s="96"/>
      <c r="CW16" s="298" t="s">
        <v>207</v>
      </c>
      <c r="CX16" s="299"/>
      <c r="CY16" s="300"/>
      <c r="CZ16" s="7" t="s">
        <v>56</v>
      </c>
      <c r="DA16" s="59"/>
      <c r="DB16" s="59"/>
      <c r="DC16" s="59"/>
      <c r="DD16" s="59"/>
      <c r="DE16" s="96"/>
      <c r="DF16" s="298" t="s">
        <v>207</v>
      </c>
      <c r="DG16" s="299"/>
      <c r="DH16" s="300"/>
      <c r="DI16" s="7" t="s">
        <v>56</v>
      </c>
      <c r="DJ16" s="59"/>
      <c r="DK16" s="59"/>
      <c r="DL16" s="59"/>
      <c r="DM16" s="59"/>
      <c r="DN16" s="96"/>
      <c r="DO16" s="298" t="s">
        <v>207</v>
      </c>
      <c r="DP16" s="299"/>
      <c r="DQ16" s="300"/>
      <c r="DR16" s="7" t="s">
        <v>56</v>
      </c>
      <c r="DS16" s="59"/>
      <c r="DT16" s="59"/>
      <c r="DU16" s="59"/>
      <c r="DV16" s="59"/>
      <c r="DW16" s="96"/>
      <c r="DX16" s="298" t="s">
        <v>207</v>
      </c>
      <c r="DY16" s="299"/>
      <c r="DZ16" s="300"/>
      <c r="EA16" s="7" t="s">
        <v>56</v>
      </c>
      <c r="EB16" s="59"/>
      <c r="EC16" s="59"/>
      <c r="ED16" s="59"/>
      <c r="EE16" s="59"/>
      <c r="EF16" s="96"/>
      <c r="EG16" s="298" t="s">
        <v>207</v>
      </c>
      <c r="EH16" s="299"/>
      <c r="EI16" s="300"/>
      <c r="EJ16" s="7" t="s">
        <v>56</v>
      </c>
      <c r="EK16" s="59"/>
      <c r="EL16" s="59"/>
      <c r="EM16" s="59"/>
      <c r="EN16" s="59"/>
      <c r="EO16" s="96"/>
      <c r="EP16" s="298" t="s">
        <v>207</v>
      </c>
      <c r="EQ16" s="299"/>
      <c r="ER16" s="300"/>
      <c r="ES16" s="7" t="s">
        <v>56</v>
      </c>
      <c r="ET16" s="59"/>
      <c r="EU16" s="59"/>
      <c r="EV16" s="59">
        <v>413</v>
      </c>
      <c r="EW16" s="33">
        <v>2078051.5</v>
      </c>
      <c r="EX16" s="96"/>
      <c r="EY16" s="298" t="s">
        <v>207</v>
      </c>
      <c r="EZ16" s="299"/>
      <c r="FA16" s="300"/>
      <c r="FB16" s="7" t="s">
        <v>56</v>
      </c>
      <c r="FC16" s="59"/>
      <c r="FD16" s="59"/>
      <c r="FE16" s="59"/>
      <c r="FF16" s="59"/>
      <c r="FG16" s="96"/>
      <c r="FH16" s="298" t="s">
        <v>207</v>
      </c>
      <c r="FI16" s="299"/>
      <c r="FJ16" s="300"/>
      <c r="FK16" s="7" t="s">
        <v>56</v>
      </c>
      <c r="FL16" s="59"/>
      <c r="FM16" s="59"/>
      <c r="FN16" s="59"/>
      <c r="FO16" s="33"/>
      <c r="FP16" s="96"/>
      <c r="FQ16" s="298" t="s">
        <v>207</v>
      </c>
      <c r="FR16" s="299"/>
      <c r="FS16" s="300"/>
      <c r="FT16" s="7" t="s">
        <v>56</v>
      </c>
      <c r="FU16" s="59"/>
      <c r="FV16" s="33"/>
      <c r="FW16" s="59">
        <f>СМО!FW12+СМО!FW43</f>
        <v>110</v>
      </c>
      <c r="FX16" s="268">
        <f>СМО!FX12+СМО!FX43</f>
        <v>591697</v>
      </c>
      <c r="FY16" s="96"/>
      <c r="FZ16" s="298" t="s">
        <v>207</v>
      </c>
      <c r="GA16" s="299"/>
      <c r="GB16" s="300"/>
      <c r="GC16" s="7" t="s">
        <v>56</v>
      </c>
      <c r="GD16" s="268">
        <f>СМО!GD12+СМО!GD43</f>
        <v>0</v>
      </c>
      <c r="GE16" s="268">
        <f>СМО!GE12+СМО!GE43</f>
        <v>0</v>
      </c>
      <c r="GF16" s="268">
        <f>СМО!GF12+СМО!GF43</f>
        <v>0</v>
      </c>
      <c r="GG16" s="268">
        <f>СМО!GG12+СМО!GG43</f>
        <v>0</v>
      </c>
      <c r="GH16" s="96"/>
      <c r="GI16" s="298" t="s">
        <v>207</v>
      </c>
      <c r="GJ16" s="299"/>
      <c r="GK16" s="300"/>
      <c r="GL16" s="7" t="s">
        <v>56</v>
      </c>
      <c r="GM16" s="268">
        <f>СМО!GM12+СМО!GM43</f>
        <v>5</v>
      </c>
      <c r="GN16" s="268">
        <f>СМО!GN12+СМО!GN43</f>
        <v>1270</v>
      </c>
      <c r="GO16" s="268">
        <f>СМО!GO12+СМО!GO43</f>
        <v>70</v>
      </c>
      <c r="GP16" s="268">
        <f>СМО!GP12+СМО!GP43</f>
        <v>412409.9</v>
      </c>
      <c r="GQ16" s="96"/>
      <c r="GR16" s="298" t="s">
        <v>207</v>
      </c>
      <c r="GS16" s="299"/>
      <c r="GT16" s="300"/>
      <c r="GU16" s="7" t="s">
        <v>56</v>
      </c>
      <c r="GV16" s="268">
        <f>СМО!GV12+СМО!GV43</f>
        <v>100</v>
      </c>
      <c r="GW16" s="268">
        <f>СМО!GW12+СМО!GW43</f>
        <v>589157</v>
      </c>
      <c r="GX16" s="59">
        <v>390</v>
      </c>
      <c r="GY16" s="33">
        <v>2072209.5</v>
      </c>
      <c r="GZ16" s="96"/>
      <c r="HA16" s="298" t="s">
        <v>207</v>
      </c>
      <c r="HB16" s="299"/>
      <c r="HC16" s="300"/>
      <c r="HD16" s="7" t="s">
        <v>56</v>
      </c>
      <c r="HE16" s="59">
        <v>190</v>
      </c>
      <c r="HF16" s="33">
        <v>1063022.6000000001</v>
      </c>
      <c r="HG16" s="59"/>
      <c r="HH16" s="59"/>
      <c r="HI16" s="96"/>
      <c r="HJ16" s="298" t="s">
        <v>207</v>
      </c>
      <c r="HK16" s="299"/>
      <c r="HL16" s="300"/>
      <c r="HM16" s="7" t="s">
        <v>56</v>
      </c>
      <c r="HN16" s="59"/>
      <c r="HO16" s="59"/>
      <c r="HP16" s="59"/>
      <c r="HQ16" s="59"/>
      <c r="HR16" s="96"/>
      <c r="HS16" s="298" t="s">
        <v>207</v>
      </c>
      <c r="HT16" s="299"/>
      <c r="HU16" s="300"/>
      <c r="HV16" s="7" t="s">
        <v>56</v>
      </c>
      <c r="HW16" s="59"/>
      <c r="HX16" s="59"/>
      <c r="HY16" s="59"/>
      <c r="HZ16" s="59"/>
      <c r="IA16" s="96"/>
      <c r="IB16" s="298" t="s">
        <v>207</v>
      </c>
      <c r="IC16" s="299"/>
      <c r="ID16" s="300"/>
      <c r="IE16" s="7" t="s">
        <v>56</v>
      </c>
      <c r="IF16" s="59"/>
      <c r="IG16" s="59"/>
      <c r="IH16" s="59"/>
      <c r="II16" s="59"/>
      <c r="IJ16" s="96"/>
      <c r="IK16" s="298" t="s">
        <v>207</v>
      </c>
      <c r="IL16" s="299"/>
      <c r="IM16" s="300"/>
      <c r="IN16" s="7" t="s">
        <v>56</v>
      </c>
      <c r="IO16" s="59"/>
      <c r="IP16" s="59"/>
      <c r="IQ16" s="59"/>
      <c r="IR16" s="59"/>
      <c r="IS16" s="96"/>
      <c r="IT16" s="298" t="s">
        <v>207</v>
      </c>
      <c r="IU16" s="299"/>
      <c r="IV16" s="300"/>
      <c r="IW16" s="7" t="s">
        <v>56</v>
      </c>
      <c r="IX16" s="59"/>
      <c r="IY16" s="59"/>
      <c r="IZ16" s="59"/>
      <c r="JA16" s="59"/>
      <c r="JB16" s="96"/>
      <c r="JC16" s="298" t="s">
        <v>207</v>
      </c>
      <c r="JD16" s="299"/>
      <c r="JE16" s="300"/>
      <c r="JF16" s="7" t="s">
        <v>56</v>
      </c>
      <c r="JG16" s="59"/>
      <c r="JH16" s="59"/>
      <c r="JI16" s="59"/>
      <c r="JJ16" s="59"/>
      <c r="JK16" s="96"/>
      <c r="JL16" s="298" t="s">
        <v>207</v>
      </c>
      <c r="JM16" s="299"/>
      <c r="JN16" s="300"/>
      <c r="JO16" s="7" t="s">
        <v>56</v>
      </c>
      <c r="JP16" s="59"/>
      <c r="JQ16" s="59"/>
      <c r="JR16" s="59"/>
      <c r="JS16" s="59"/>
      <c r="JT16" s="96"/>
      <c r="JU16" s="298" t="s">
        <v>207</v>
      </c>
      <c r="JV16" s="299"/>
      <c r="JW16" s="300"/>
      <c r="JX16" s="7" t="s">
        <v>56</v>
      </c>
      <c r="JY16" s="59"/>
      <c r="JZ16" s="59"/>
      <c r="KA16" s="59"/>
      <c r="KB16" s="59"/>
      <c r="KC16" s="96"/>
      <c r="KD16" s="316" t="s">
        <v>207</v>
      </c>
      <c r="KE16" s="317"/>
      <c r="KF16" s="318"/>
      <c r="KG16" s="7" t="s">
        <v>56</v>
      </c>
      <c r="KH16" s="59"/>
      <c r="KI16" s="59"/>
      <c r="KJ16" s="59"/>
      <c r="KK16" s="59"/>
      <c r="KL16" s="59"/>
      <c r="KM16" s="59"/>
      <c r="KN16" s="96"/>
      <c r="KO16" s="97"/>
      <c r="KP16" s="98"/>
      <c r="KQ16" s="99"/>
      <c r="KR16" s="6" t="s">
        <v>56</v>
      </c>
      <c r="KS16" s="59"/>
      <c r="KT16" s="59"/>
      <c r="KU16" s="59"/>
      <c r="KV16" s="59"/>
    </row>
    <row r="17" spans="1:308" x14ac:dyDescent="0.25">
      <c r="A17" s="58"/>
      <c r="B17" s="307" t="s">
        <v>208</v>
      </c>
      <c r="C17" s="307"/>
      <c r="D17" s="307"/>
      <c r="E17" s="3" t="s">
        <v>48</v>
      </c>
      <c r="F17" s="59">
        <v>1110217</v>
      </c>
      <c r="G17" s="122">
        <v>598878633.89999986</v>
      </c>
      <c r="H17" s="59">
        <v>105300</v>
      </c>
      <c r="I17" s="33">
        <v>81068183.199999988</v>
      </c>
      <c r="J17" s="45">
        <v>0</v>
      </c>
      <c r="K17" s="308" t="s">
        <v>208</v>
      </c>
      <c r="L17" s="308"/>
      <c r="M17" s="308"/>
      <c r="N17" s="5" t="s">
        <v>48</v>
      </c>
      <c r="O17" s="59">
        <v>29400</v>
      </c>
      <c r="P17" s="33">
        <v>12518718.9</v>
      </c>
      <c r="Q17" s="59">
        <v>14320</v>
      </c>
      <c r="R17" s="33">
        <v>4073826.6</v>
      </c>
      <c r="S17" s="45">
        <v>0</v>
      </c>
      <c r="T17" s="308" t="s">
        <v>208</v>
      </c>
      <c r="U17" s="308"/>
      <c r="V17" s="308"/>
      <c r="W17" s="3" t="s">
        <v>48</v>
      </c>
      <c r="X17" s="59">
        <v>7800</v>
      </c>
      <c r="Y17" s="33">
        <v>2677968.7999999998</v>
      </c>
      <c r="Z17" s="59">
        <v>118000</v>
      </c>
      <c r="AA17" s="33">
        <v>70680490.799999997</v>
      </c>
      <c r="AB17" s="45">
        <v>0</v>
      </c>
      <c r="AC17" s="308" t="s">
        <v>208</v>
      </c>
      <c r="AD17" s="308"/>
      <c r="AE17" s="308"/>
      <c r="AF17" s="3" t="s">
        <v>48</v>
      </c>
      <c r="AG17" s="59">
        <v>111549</v>
      </c>
      <c r="AH17" s="33">
        <v>77791244.400000006</v>
      </c>
      <c r="AI17" s="59">
        <v>700</v>
      </c>
      <c r="AJ17" s="33">
        <v>420011.6</v>
      </c>
      <c r="AK17" s="45">
        <v>0</v>
      </c>
      <c r="AL17" s="308" t="s">
        <v>208</v>
      </c>
      <c r="AM17" s="308"/>
      <c r="AN17" s="308"/>
      <c r="AO17" s="3" t="s">
        <v>48</v>
      </c>
      <c r="AP17" s="59">
        <v>5500</v>
      </c>
      <c r="AQ17" s="33">
        <v>3710641</v>
      </c>
      <c r="AR17" s="59">
        <v>0</v>
      </c>
      <c r="AS17" s="59">
        <v>0</v>
      </c>
      <c r="AT17" s="45">
        <v>0</v>
      </c>
      <c r="AU17" s="308" t="s">
        <v>208</v>
      </c>
      <c r="AV17" s="308"/>
      <c r="AW17" s="308"/>
      <c r="AX17" s="3" t="s">
        <v>48</v>
      </c>
      <c r="AY17" s="59">
        <v>185938</v>
      </c>
      <c r="AZ17" s="33">
        <v>87807077.200000003</v>
      </c>
      <c r="BA17" s="59">
        <v>400</v>
      </c>
      <c r="BB17" s="33">
        <v>122638.39999999999</v>
      </c>
      <c r="BC17" s="45">
        <v>0</v>
      </c>
      <c r="BD17" s="308" t="s">
        <v>208</v>
      </c>
      <c r="BE17" s="308"/>
      <c r="BF17" s="308"/>
      <c r="BG17" s="3" t="s">
        <v>48</v>
      </c>
      <c r="BH17" s="59">
        <v>14360</v>
      </c>
      <c r="BI17" s="33">
        <v>5140425.7</v>
      </c>
      <c r="BJ17" s="59">
        <v>0</v>
      </c>
      <c r="BK17" s="59">
        <v>0</v>
      </c>
      <c r="BL17" s="45">
        <v>0</v>
      </c>
      <c r="BM17" s="308" t="s">
        <v>208</v>
      </c>
      <c r="BN17" s="308"/>
      <c r="BO17" s="308"/>
      <c r="BP17" s="3" t="s">
        <v>48</v>
      </c>
      <c r="BQ17" s="59">
        <v>5000</v>
      </c>
      <c r="BR17" s="33">
        <v>2056032.1</v>
      </c>
      <c r="BS17" s="59">
        <v>225</v>
      </c>
      <c r="BT17" s="33">
        <v>121608</v>
      </c>
      <c r="BU17" s="45">
        <v>0</v>
      </c>
      <c r="BV17" s="308" t="s">
        <v>208</v>
      </c>
      <c r="BW17" s="308"/>
      <c r="BX17" s="308"/>
      <c r="BY17" s="7" t="s">
        <v>48</v>
      </c>
      <c r="BZ17" s="59">
        <v>0</v>
      </c>
      <c r="CA17" s="59">
        <v>0</v>
      </c>
      <c r="CB17" s="59">
        <v>245</v>
      </c>
      <c r="CC17" s="33">
        <v>116430.9</v>
      </c>
      <c r="CD17" s="45">
        <v>0</v>
      </c>
      <c r="CE17" s="308" t="s">
        <v>208</v>
      </c>
      <c r="CF17" s="308"/>
      <c r="CG17" s="308"/>
      <c r="CH17" s="7" t="s">
        <v>48</v>
      </c>
      <c r="CI17" s="59">
        <v>500</v>
      </c>
      <c r="CJ17" s="33">
        <v>290910</v>
      </c>
      <c r="CK17" s="59">
        <v>100</v>
      </c>
      <c r="CL17" s="33">
        <v>46414.7</v>
      </c>
      <c r="CM17" s="45">
        <v>0</v>
      </c>
      <c r="CN17" s="308" t="s">
        <v>208</v>
      </c>
      <c r="CO17" s="308"/>
      <c r="CP17" s="308"/>
      <c r="CQ17" s="7" t="s">
        <v>48</v>
      </c>
      <c r="CR17" s="59">
        <v>87000</v>
      </c>
      <c r="CS17" s="33">
        <v>36964599.399999999</v>
      </c>
      <c r="CT17" s="59">
        <v>37500</v>
      </c>
      <c r="CU17" s="33">
        <v>20970261.300000001</v>
      </c>
      <c r="CV17" s="45">
        <v>0</v>
      </c>
      <c r="CW17" s="308" t="s">
        <v>208</v>
      </c>
      <c r="CX17" s="308"/>
      <c r="CY17" s="308"/>
      <c r="CZ17" s="7" t="s">
        <v>48</v>
      </c>
      <c r="DA17" s="59">
        <v>9700</v>
      </c>
      <c r="DB17" s="33">
        <v>7384160.4000000004</v>
      </c>
      <c r="DC17" s="59">
        <v>0</v>
      </c>
      <c r="DD17" s="59">
        <v>0</v>
      </c>
      <c r="DE17" s="45">
        <v>0</v>
      </c>
      <c r="DF17" s="308" t="s">
        <v>208</v>
      </c>
      <c r="DG17" s="308"/>
      <c r="DH17" s="308"/>
      <c r="DI17" s="7" t="s">
        <v>48</v>
      </c>
      <c r="DJ17" s="59">
        <v>0</v>
      </c>
      <c r="DK17" s="59">
        <v>0</v>
      </c>
      <c r="DL17" s="59">
        <v>0</v>
      </c>
      <c r="DM17" s="59">
        <v>0</v>
      </c>
      <c r="DN17" s="45">
        <v>0</v>
      </c>
      <c r="DO17" s="308" t="s">
        <v>208</v>
      </c>
      <c r="DP17" s="308"/>
      <c r="DQ17" s="308"/>
      <c r="DR17" s="7" t="s">
        <v>48</v>
      </c>
      <c r="DS17" s="59">
        <v>3200</v>
      </c>
      <c r="DT17" s="33">
        <v>1088925.6000000001</v>
      </c>
      <c r="DU17" s="59">
        <v>0</v>
      </c>
      <c r="DV17" s="59">
        <v>0</v>
      </c>
      <c r="DW17" s="45">
        <v>0</v>
      </c>
      <c r="DX17" s="308" t="s">
        <v>208</v>
      </c>
      <c r="DY17" s="308"/>
      <c r="DZ17" s="308"/>
      <c r="EA17" s="7" t="s">
        <v>48</v>
      </c>
      <c r="EB17" s="59">
        <v>1500</v>
      </c>
      <c r="EC17" s="33">
        <v>2837199.6</v>
      </c>
      <c r="ED17" s="59">
        <v>0</v>
      </c>
      <c r="EE17" s="59">
        <v>0</v>
      </c>
      <c r="EF17" s="45">
        <v>0</v>
      </c>
      <c r="EG17" s="308" t="s">
        <v>208</v>
      </c>
      <c r="EH17" s="308"/>
      <c r="EI17" s="308"/>
      <c r="EJ17" s="7" t="s">
        <v>48</v>
      </c>
      <c r="EK17" s="59">
        <v>150</v>
      </c>
      <c r="EL17" s="33">
        <v>84816.1</v>
      </c>
      <c r="EM17" s="59">
        <v>200</v>
      </c>
      <c r="EN17" s="33">
        <v>131660</v>
      </c>
      <c r="EO17" s="45">
        <v>0</v>
      </c>
      <c r="EP17" s="308" t="s">
        <v>208</v>
      </c>
      <c r="EQ17" s="308"/>
      <c r="ER17" s="308"/>
      <c r="ES17" s="7" t="s">
        <v>48</v>
      </c>
      <c r="ET17" s="59">
        <v>0</v>
      </c>
      <c r="EU17" s="59">
        <v>0</v>
      </c>
      <c r="EV17" s="59">
        <v>90000</v>
      </c>
      <c r="EW17" s="33">
        <v>45732617.099999994</v>
      </c>
      <c r="EX17" s="45">
        <v>0</v>
      </c>
      <c r="EY17" s="308" t="s">
        <v>208</v>
      </c>
      <c r="EZ17" s="308"/>
      <c r="FA17" s="308"/>
      <c r="FB17" s="7" t="s">
        <v>48</v>
      </c>
      <c r="FC17" s="59">
        <v>0</v>
      </c>
      <c r="FD17" s="59">
        <v>0</v>
      </c>
      <c r="FE17" s="59">
        <v>7700</v>
      </c>
      <c r="FF17" s="33">
        <v>2457894.5</v>
      </c>
      <c r="FG17" s="45">
        <v>0</v>
      </c>
      <c r="FH17" s="308" t="s">
        <v>208</v>
      </c>
      <c r="FI17" s="308"/>
      <c r="FJ17" s="308"/>
      <c r="FK17" s="7" t="s">
        <v>48</v>
      </c>
      <c r="FL17" s="59">
        <v>800</v>
      </c>
      <c r="FM17" s="33">
        <v>285902.5</v>
      </c>
      <c r="FN17" s="59">
        <v>21000</v>
      </c>
      <c r="FO17" s="33">
        <v>10276697.300000001</v>
      </c>
      <c r="FP17" s="45">
        <v>0</v>
      </c>
      <c r="FQ17" s="308" t="s">
        <v>208</v>
      </c>
      <c r="FR17" s="308"/>
      <c r="FS17" s="308"/>
      <c r="FT17" s="7" t="s">
        <v>48</v>
      </c>
      <c r="FU17" s="59">
        <v>14500</v>
      </c>
      <c r="FV17" s="59">
        <v>7586823.9000000004</v>
      </c>
      <c r="FW17" s="59">
        <v>27500</v>
      </c>
      <c r="FX17" s="33">
        <v>12538136.5</v>
      </c>
      <c r="FY17" s="45">
        <v>0</v>
      </c>
      <c r="FZ17" s="308" t="s">
        <v>208</v>
      </c>
      <c r="GA17" s="308"/>
      <c r="GB17" s="308"/>
      <c r="GC17" s="7" t="s">
        <v>48</v>
      </c>
      <c r="GD17" s="59">
        <v>48000</v>
      </c>
      <c r="GE17" s="33">
        <v>25286800.899999999</v>
      </c>
      <c r="GF17" s="59">
        <v>20500</v>
      </c>
      <c r="GG17" s="33">
        <v>10170941.300000001</v>
      </c>
      <c r="GH17" s="45">
        <v>0</v>
      </c>
      <c r="GI17" s="308" t="s">
        <v>208</v>
      </c>
      <c r="GJ17" s="308"/>
      <c r="GK17" s="308"/>
      <c r="GL17" s="7" t="s">
        <v>48</v>
      </c>
      <c r="GM17" s="59">
        <v>16500</v>
      </c>
      <c r="GN17" s="33">
        <v>7521550.9000000004</v>
      </c>
      <c r="GO17" s="59">
        <v>14000</v>
      </c>
      <c r="GP17" s="33">
        <v>6221614.5999999996</v>
      </c>
      <c r="GQ17" s="45">
        <v>0</v>
      </c>
      <c r="GR17" s="308" t="s">
        <v>208</v>
      </c>
      <c r="GS17" s="308"/>
      <c r="GT17" s="308"/>
      <c r="GU17" s="7" t="s">
        <v>48</v>
      </c>
      <c r="GV17" s="59">
        <v>17000</v>
      </c>
      <c r="GW17" s="33">
        <v>7421690.5</v>
      </c>
      <c r="GX17" s="59">
        <v>54000</v>
      </c>
      <c r="GY17" s="33">
        <v>26422870.800000001</v>
      </c>
      <c r="GZ17" s="45">
        <v>0</v>
      </c>
      <c r="HA17" s="308" t="s">
        <v>208</v>
      </c>
      <c r="HB17" s="308"/>
      <c r="HC17" s="308"/>
      <c r="HD17" s="7" t="s">
        <v>48</v>
      </c>
      <c r="HE17" s="59">
        <v>32500</v>
      </c>
      <c r="HF17" s="59">
        <v>15016398.1</v>
      </c>
      <c r="HG17" s="59">
        <v>0</v>
      </c>
      <c r="HH17" s="59">
        <v>0</v>
      </c>
      <c r="HI17" s="45">
        <v>0</v>
      </c>
      <c r="HJ17" s="308" t="s">
        <v>208</v>
      </c>
      <c r="HK17" s="308"/>
      <c r="HL17" s="308"/>
      <c r="HM17" s="7" t="s">
        <v>48</v>
      </c>
      <c r="HN17" s="59">
        <v>250</v>
      </c>
      <c r="HO17" s="33">
        <v>85194.9</v>
      </c>
      <c r="HP17" s="59">
        <v>0</v>
      </c>
      <c r="HQ17" s="59">
        <v>0</v>
      </c>
      <c r="HR17" s="45">
        <v>0</v>
      </c>
      <c r="HS17" s="308" t="s">
        <v>208</v>
      </c>
      <c r="HT17" s="308"/>
      <c r="HU17" s="308"/>
      <c r="HV17" s="7" t="s">
        <v>48</v>
      </c>
      <c r="HW17" s="59">
        <v>0</v>
      </c>
      <c r="HX17" s="59">
        <v>0</v>
      </c>
      <c r="HY17" s="59">
        <v>0</v>
      </c>
      <c r="HZ17" s="59">
        <v>0</v>
      </c>
      <c r="IA17" s="45">
        <v>0</v>
      </c>
      <c r="IB17" s="308" t="s">
        <v>208</v>
      </c>
      <c r="IC17" s="308"/>
      <c r="ID17" s="308"/>
      <c r="IE17" s="7" t="s">
        <v>48</v>
      </c>
      <c r="IF17" s="59">
        <v>500</v>
      </c>
      <c r="IG17" s="33">
        <v>241670</v>
      </c>
      <c r="IH17" s="59">
        <v>0</v>
      </c>
      <c r="II17" s="59">
        <v>0</v>
      </c>
      <c r="IJ17" s="45">
        <v>0</v>
      </c>
      <c r="IK17" s="308" t="s">
        <v>208</v>
      </c>
      <c r="IL17" s="308"/>
      <c r="IM17" s="308"/>
      <c r="IN17" s="7" t="s">
        <v>48</v>
      </c>
      <c r="IO17" s="59">
        <v>130</v>
      </c>
      <c r="IP17" s="33">
        <v>98464.4</v>
      </c>
      <c r="IQ17" s="59">
        <v>0</v>
      </c>
      <c r="IR17" s="59">
        <v>0</v>
      </c>
      <c r="IS17" s="45">
        <v>0</v>
      </c>
      <c r="IT17" s="308" t="s">
        <v>208</v>
      </c>
      <c r="IU17" s="308"/>
      <c r="IV17" s="308"/>
      <c r="IW17" s="7" t="s">
        <v>48</v>
      </c>
      <c r="IX17" s="59">
        <v>0</v>
      </c>
      <c r="IY17" s="59">
        <v>0</v>
      </c>
      <c r="IZ17" s="59">
        <v>450</v>
      </c>
      <c r="JA17" s="33">
        <v>231382.7</v>
      </c>
      <c r="JB17" s="45">
        <v>0</v>
      </c>
      <c r="JC17" s="308" t="s">
        <v>208</v>
      </c>
      <c r="JD17" s="308"/>
      <c r="JE17" s="308"/>
      <c r="JF17" s="7" t="s">
        <v>48</v>
      </c>
      <c r="JG17" s="59">
        <v>500</v>
      </c>
      <c r="JH17" s="33">
        <v>326211</v>
      </c>
      <c r="JI17" s="59">
        <v>2000</v>
      </c>
      <c r="JJ17" s="33">
        <v>1237738.3</v>
      </c>
      <c r="JK17" s="45">
        <v>0</v>
      </c>
      <c r="JL17" s="308" t="s">
        <v>208</v>
      </c>
      <c r="JM17" s="308"/>
      <c r="JN17" s="308"/>
      <c r="JO17" s="7" t="s">
        <v>48</v>
      </c>
      <c r="JP17" s="59">
        <v>0</v>
      </c>
      <c r="JQ17" s="59">
        <v>0</v>
      </c>
      <c r="JR17" s="59">
        <v>1500</v>
      </c>
      <c r="JS17" s="33">
        <v>569310.6</v>
      </c>
      <c r="JT17" s="45">
        <v>0</v>
      </c>
      <c r="JU17" s="308" t="s">
        <v>208</v>
      </c>
      <c r="JV17" s="308"/>
      <c r="JW17" s="308"/>
      <c r="JX17" s="7" t="s">
        <v>48</v>
      </c>
      <c r="JY17" s="59">
        <v>2300</v>
      </c>
      <c r="JZ17" s="33">
        <v>1044478.4</v>
      </c>
      <c r="KA17" s="59">
        <v>0</v>
      </c>
      <c r="KB17" s="59">
        <v>0</v>
      </c>
      <c r="KC17" s="45">
        <v>0</v>
      </c>
      <c r="KD17" s="307" t="s">
        <v>208</v>
      </c>
      <c r="KE17" s="307"/>
      <c r="KF17" s="307"/>
      <c r="KG17" s="7" t="s">
        <v>48</v>
      </c>
      <c r="KH17" s="59">
        <v>0</v>
      </c>
      <c r="KI17" s="59">
        <v>0</v>
      </c>
      <c r="KJ17" s="59"/>
      <c r="KK17" s="59"/>
      <c r="KL17" s="59"/>
      <c r="KM17" s="59"/>
      <c r="KN17" s="45">
        <v>0</v>
      </c>
      <c r="KO17" s="309" t="s">
        <v>208</v>
      </c>
      <c r="KP17" s="309"/>
      <c r="KQ17" s="309"/>
      <c r="KR17" s="6" t="s">
        <v>48</v>
      </c>
      <c r="KS17" s="59">
        <v>0</v>
      </c>
      <c r="KT17" s="59">
        <v>0</v>
      </c>
      <c r="KU17" s="59">
        <v>32270</v>
      </c>
      <c r="KV17" s="59">
        <v>26975783.800000001</v>
      </c>
    </row>
    <row r="18" spans="1:308" ht="14.25" customHeight="1" x14ac:dyDescent="0.25">
      <c r="A18" s="58"/>
      <c r="B18" s="301" t="s">
        <v>84</v>
      </c>
      <c r="C18" s="302"/>
      <c r="D18" s="303"/>
      <c r="E18" s="1" t="s">
        <v>56</v>
      </c>
      <c r="F18" s="59">
        <v>2192</v>
      </c>
      <c r="G18" s="122">
        <v>4050280</v>
      </c>
      <c r="H18" s="59">
        <v>501</v>
      </c>
      <c r="I18" s="95">
        <v>925066.4</v>
      </c>
      <c r="J18" s="45">
        <v>0</v>
      </c>
      <c r="K18" s="298" t="s">
        <v>84</v>
      </c>
      <c r="L18" s="299"/>
      <c r="M18" s="300"/>
      <c r="N18" s="5" t="s">
        <v>56</v>
      </c>
      <c r="O18" s="59">
        <v>0</v>
      </c>
      <c r="P18" s="33">
        <v>0</v>
      </c>
      <c r="Q18" s="59">
        <v>0</v>
      </c>
      <c r="R18" s="59">
        <v>0</v>
      </c>
      <c r="S18" s="45">
        <v>0</v>
      </c>
      <c r="T18" s="298" t="s">
        <v>84</v>
      </c>
      <c r="U18" s="299"/>
      <c r="V18" s="300"/>
      <c r="W18" s="1" t="s">
        <v>56</v>
      </c>
      <c r="X18" s="59">
        <v>0</v>
      </c>
      <c r="Y18" s="59">
        <v>0</v>
      </c>
      <c r="Z18" s="59">
        <v>0</v>
      </c>
      <c r="AA18" s="59">
        <v>0</v>
      </c>
      <c r="AB18" s="45">
        <v>0</v>
      </c>
      <c r="AC18" s="298" t="s">
        <v>84</v>
      </c>
      <c r="AD18" s="299"/>
      <c r="AE18" s="300"/>
      <c r="AF18" s="1" t="s">
        <v>56</v>
      </c>
      <c r="AG18" s="59">
        <v>0</v>
      </c>
      <c r="AH18" s="59">
        <v>0</v>
      </c>
      <c r="AI18" s="59">
        <v>0</v>
      </c>
      <c r="AJ18" s="33">
        <v>0</v>
      </c>
      <c r="AK18" s="45">
        <v>0</v>
      </c>
      <c r="AL18" s="298" t="s">
        <v>84</v>
      </c>
      <c r="AM18" s="299"/>
      <c r="AN18" s="300"/>
      <c r="AO18" s="1" t="s">
        <v>56</v>
      </c>
      <c r="AP18" s="59">
        <v>0</v>
      </c>
      <c r="AQ18" s="33">
        <v>0</v>
      </c>
      <c r="AR18" s="59">
        <v>0</v>
      </c>
      <c r="AS18" s="59">
        <v>0</v>
      </c>
      <c r="AT18" s="45">
        <v>0</v>
      </c>
      <c r="AU18" s="298" t="s">
        <v>84</v>
      </c>
      <c r="AV18" s="299"/>
      <c r="AW18" s="300"/>
      <c r="AX18" s="1" t="s">
        <v>56</v>
      </c>
      <c r="AY18" s="59">
        <v>584</v>
      </c>
      <c r="AZ18" s="33">
        <v>1077255.2</v>
      </c>
      <c r="BA18" s="59">
        <v>0</v>
      </c>
      <c r="BB18" s="33">
        <v>0</v>
      </c>
      <c r="BC18" s="45">
        <v>0</v>
      </c>
      <c r="BD18" s="298" t="s">
        <v>84</v>
      </c>
      <c r="BE18" s="299"/>
      <c r="BF18" s="300"/>
      <c r="BG18" s="1" t="s">
        <v>56</v>
      </c>
      <c r="BH18" s="59">
        <v>0</v>
      </c>
      <c r="BI18" s="33">
        <v>0</v>
      </c>
      <c r="BJ18" s="59">
        <v>0</v>
      </c>
      <c r="BK18" s="59">
        <v>0</v>
      </c>
      <c r="BL18" s="45">
        <v>0</v>
      </c>
      <c r="BM18" s="298" t="s">
        <v>84</v>
      </c>
      <c r="BN18" s="299"/>
      <c r="BO18" s="300"/>
      <c r="BP18" s="1" t="s">
        <v>56</v>
      </c>
      <c r="BQ18" s="59">
        <v>0</v>
      </c>
      <c r="BR18" s="59">
        <v>0</v>
      </c>
      <c r="BS18" s="59"/>
      <c r="BT18" s="33"/>
      <c r="BU18" s="45">
        <v>0</v>
      </c>
      <c r="BV18" s="298" t="s">
        <v>84</v>
      </c>
      <c r="BW18" s="299"/>
      <c r="BX18" s="300"/>
      <c r="BY18" s="6" t="s">
        <v>56</v>
      </c>
      <c r="BZ18" s="59">
        <v>0</v>
      </c>
      <c r="CA18" s="59">
        <v>0</v>
      </c>
      <c r="CB18" s="59">
        <v>0</v>
      </c>
      <c r="CC18" s="33">
        <v>0</v>
      </c>
      <c r="CD18" s="45">
        <v>0</v>
      </c>
      <c r="CE18" s="298" t="s">
        <v>84</v>
      </c>
      <c r="CF18" s="299"/>
      <c r="CG18" s="300"/>
      <c r="CH18" s="6" t="s">
        <v>56</v>
      </c>
      <c r="CI18" s="59">
        <v>0</v>
      </c>
      <c r="CJ18" s="33">
        <v>0</v>
      </c>
      <c r="CK18" s="59">
        <v>0</v>
      </c>
      <c r="CL18" s="33">
        <v>0</v>
      </c>
      <c r="CM18" s="45">
        <v>0</v>
      </c>
      <c r="CN18" s="298" t="s">
        <v>84</v>
      </c>
      <c r="CO18" s="299"/>
      <c r="CP18" s="300"/>
      <c r="CQ18" s="6" t="s">
        <v>56</v>
      </c>
      <c r="CR18" s="59">
        <v>384</v>
      </c>
      <c r="CS18" s="33">
        <v>710535.2</v>
      </c>
      <c r="CT18" s="59">
        <v>0</v>
      </c>
      <c r="CU18" s="33">
        <v>0</v>
      </c>
      <c r="CV18" s="45">
        <v>0</v>
      </c>
      <c r="CW18" s="298" t="s">
        <v>84</v>
      </c>
      <c r="CX18" s="299"/>
      <c r="CY18" s="300"/>
      <c r="CZ18" s="6" t="s">
        <v>56</v>
      </c>
      <c r="DA18" s="59">
        <v>0</v>
      </c>
      <c r="DB18" s="33">
        <v>0</v>
      </c>
      <c r="DC18" s="59">
        <v>0</v>
      </c>
      <c r="DD18" s="59">
        <v>0</v>
      </c>
      <c r="DE18" s="45">
        <v>0</v>
      </c>
      <c r="DF18" s="298" t="s">
        <v>84</v>
      </c>
      <c r="DG18" s="299"/>
      <c r="DH18" s="300"/>
      <c r="DI18" s="6" t="s">
        <v>56</v>
      </c>
      <c r="DJ18" s="59">
        <v>0</v>
      </c>
      <c r="DK18" s="59">
        <v>0</v>
      </c>
      <c r="DL18" s="59">
        <v>0</v>
      </c>
      <c r="DM18" s="59">
        <v>0</v>
      </c>
      <c r="DN18" s="45">
        <v>0</v>
      </c>
      <c r="DO18" s="298" t="s">
        <v>84</v>
      </c>
      <c r="DP18" s="299"/>
      <c r="DQ18" s="300"/>
      <c r="DR18" s="6" t="s">
        <v>56</v>
      </c>
      <c r="DS18" s="59">
        <v>0</v>
      </c>
      <c r="DT18" s="33">
        <v>0</v>
      </c>
      <c r="DU18" s="59">
        <v>0</v>
      </c>
      <c r="DV18" s="59">
        <v>0</v>
      </c>
      <c r="DW18" s="45">
        <v>0</v>
      </c>
      <c r="DX18" s="298" t="s">
        <v>84</v>
      </c>
      <c r="DY18" s="299"/>
      <c r="DZ18" s="300"/>
      <c r="EA18" s="6" t="s">
        <v>56</v>
      </c>
      <c r="EB18" s="59">
        <v>0</v>
      </c>
      <c r="EC18" s="59">
        <v>0</v>
      </c>
      <c r="ED18" s="59">
        <v>0</v>
      </c>
      <c r="EE18" s="59">
        <v>0</v>
      </c>
      <c r="EF18" s="45">
        <v>0</v>
      </c>
      <c r="EG18" s="298" t="s">
        <v>84</v>
      </c>
      <c r="EH18" s="299"/>
      <c r="EI18" s="300"/>
      <c r="EJ18" s="6" t="s">
        <v>56</v>
      </c>
      <c r="EK18" s="59">
        <v>0</v>
      </c>
      <c r="EL18" s="33">
        <v>0</v>
      </c>
      <c r="EM18" s="59">
        <v>0</v>
      </c>
      <c r="EN18" s="33">
        <v>0</v>
      </c>
      <c r="EO18" s="45">
        <v>0</v>
      </c>
      <c r="EP18" s="298" t="s">
        <v>84</v>
      </c>
      <c r="EQ18" s="299"/>
      <c r="ER18" s="300"/>
      <c r="ES18" s="6" t="s">
        <v>56</v>
      </c>
      <c r="ET18" s="59">
        <v>0</v>
      </c>
      <c r="EU18" s="59">
        <v>0</v>
      </c>
      <c r="EV18" s="59">
        <v>287</v>
      </c>
      <c r="EW18" s="33">
        <v>531919.19999999995</v>
      </c>
      <c r="EX18" s="45">
        <v>0</v>
      </c>
      <c r="EY18" s="298" t="s">
        <v>84</v>
      </c>
      <c r="EZ18" s="299"/>
      <c r="FA18" s="300"/>
      <c r="FB18" s="6" t="s">
        <v>56</v>
      </c>
      <c r="FC18" s="59">
        <v>0</v>
      </c>
      <c r="FD18" s="59">
        <v>0</v>
      </c>
      <c r="FE18" s="59">
        <v>0</v>
      </c>
      <c r="FF18" s="33">
        <v>0</v>
      </c>
      <c r="FG18" s="45">
        <v>0</v>
      </c>
      <c r="FH18" s="298" t="s">
        <v>84</v>
      </c>
      <c r="FI18" s="299"/>
      <c r="FJ18" s="300"/>
      <c r="FK18" s="6" t="s">
        <v>56</v>
      </c>
      <c r="FL18" s="59">
        <v>0</v>
      </c>
      <c r="FM18" s="33">
        <v>0</v>
      </c>
      <c r="FN18" s="59">
        <v>0</v>
      </c>
      <c r="FO18" s="33">
        <v>0</v>
      </c>
      <c r="FP18" s="45">
        <v>0</v>
      </c>
      <c r="FQ18" s="298" t="s">
        <v>84</v>
      </c>
      <c r="FR18" s="299"/>
      <c r="FS18" s="300"/>
      <c r="FT18" s="6" t="s">
        <v>56</v>
      </c>
      <c r="FU18" s="59">
        <v>0</v>
      </c>
      <c r="FV18" s="59">
        <v>0</v>
      </c>
      <c r="FW18" s="59">
        <v>0</v>
      </c>
      <c r="FX18" s="59">
        <v>0</v>
      </c>
      <c r="FY18" s="45">
        <v>0</v>
      </c>
      <c r="FZ18" s="298" t="s">
        <v>84</v>
      </c>
      <c r="GA18" s="299"/>
      <c r="GB18" s="300"/>
      <c r="GC18" s="6" t="s">
        <v>56</v>
      </c>
      <c r="GD18" s="59">
        <v>149</v>
      </c>
      <c r="GE18" s="33">
        <v>274720</v>
      </c>
      <c r="GF18" s="59">
        <v>0</v>
      </c>
      <c r="GG18" s="33">
        <v>0</v>
      </c>
      <c r="GH18" s="45">
        <v>0</v>
      </c>
      <c r="GI18" s="298" t="s">
        <v>84</v>
      </c>
      <c r="GJ18" s="299"/>
      <c r="GK18" s="300"/>
      <c r="GL18" s="6" t="s">
        <v>56</v>
      </c>
      <c r="GM18" s="59">
        <v>0</v>
      </c>
      <c r="GN18" s="33">
        <v>0</v>
      </c>
      <c r="GO18" s="59">
        <v>20</v>
      </c>
      <c r="GP18" s="33">
        <v>37428.800000000003</v>
      </c>
      <c r="GQ18" s="45">
        <v>0</v>
      </c>
      <c r="GR18" s="298" t="s">
        <v>84</v>
      </c>
      <c r="GS18" s="299"/>
      <c r="GT18" s="300"/>
      <c r="GU18" s="6" t="s">
        <v>56</v>
      </c>
      <c r="GV18" s="59">
        <v>0</v>
      </c>
      <c r="GW18" s="33">
        <v>0</v>
      </c>
      <c r="GX18" s="59">
        <v>194</v>
      </c>
      <c r="GY18" s="33">
        <v>357988.8</v>
      </c>
      <c r="GZ18" s="45">
        <v>0</v>
      </c>
      <c r="HA18" s="298" t="s">
        <v>84</v>
      </c>
      <c r="HB18" s="299"/>
      <c r="HC18" s="300"/>
      <c r="HD18" s="6" t="s">
        <v>56</v>
      </c>
      <c r="HE18" s="59">
        <v>73</v>
      </c>
      <c r="HF18" s="33">
        <v>135366.39999999999</v>
      </c>
      <c r="HG18" s="59">
        <v>0</v>
      </c>
      <c r="HH18" s="59">
        <v>0</v>
      </c>
      <c r="HI18" s="45">
        <v>0</v>
      </c>
      <c r="HJ18" s="298" t="s">
        <v>84</v>
      </c>
      <c r="HK18" s="299"/>
      <c r="HL18" s="300"/>
      <c r="HM18" s="6" t="s">
        <v>56</v>
      </c>
      <c r="HN18" s="59">
        <v>0</v>
      </c>
      <c r="HO18" s="33">
        <v>0</v>
      </c>
      <c r="HP18" s="59">
        <v>0</v>
      </c>
      <c r="HQ18" s="59">
        <v>0</v>
      </c>
      <c r="HR18" s="45">
        <v>0</v>
      </c>
      <c r="HS18" s="298" t="s">
        <v>84</v>
      </c>
      <c r="HT18" s="299"/>
      <c r="HU18" s="300"/>
      <c r="HV18" s="6" t="s">
        <v>56</v>
      </c>
      <c r="HW18" s="59">
        <v>0</v>
      </c>
      <c r="HX18" s="59">
        <v>0</v>
      </c>
      <c r="HY18" s="59">
        <v>0</v>
      </c>
      <c r="HZ18" s="59">
        <v>0</v>
      </c>
      <c r="IA18" s="45">
        <v>0</v>
      </c>
      <c r="IB18" s="298" t="s">
        <v>84</v>
      </c>
      <c r="IC18" s="299"/>
      <c r="ID18" s="300"/>
      <c r="IE18" s="6" t="s">
        <v>56</v>
      </c>
      <c r="IF18" s="59">
        <v>0</v>
      </c>
      <c r="IG18" s="59">
        <v>0</v>
      </c>
      <c r="IH18" s="59">
        <v>0</v>
      </c>
      <c r="II18" s="59">
        <v>0</v>
      </c>
      <c r="IJ18" s="45">
        <v>0</v>
      </c>
      <c r="IK18" s="298" t="s">
        <v>84</v>
      </c>
      <c r="IL18" s="299"/>
      <c r="IM18" s="300"/>
      <c r="IN18" s="6" t="s">
        <v>56</v>
      </c>
      <c r="IO18" s="59">
        <v>0</v>
      </c>
      <c r="IP18" s="33">
        <v>0</v>
      </c>
      <c r="IQ18" s="59">
        <v>0</v>
      </c>
      <c r="IR18" s="59">
        <v>0</v>
      </c>
      <c r="IS18" s="45">
        <v>0</v>
      </c>
      <c r="IT18" s="298" t="s">
        <v>84</v>
      </c>
      <c r="IU18" s="299"/>
      <c r="IV18" s="300"/>
      <c r="IW18" s="6" t="s">
        <v>56</v>
      </c>
      <c r="IX18" s="59">
        <v>0</v>
      </c>
      <c r="IY18" s="59">
        <v>0</v>
      </c>
      <c r="IZ18" s="59">
        <v>0</v>
      </c>
      <c r="JA18" s="33">
        <v>0</v>
      </c>
      <c r="JB18" s="45">
        <v>0</v>
      </c>
      <c r="JC18" s="298" t="s">
        <v>84</v>
      </c>
      <c r="JD18" s="299"/>
      <c r="JE18" s="300"/>
      <c r="JF18" s="6" t="s">
        <v>56</v>
      </c>
      <c r="JG18" s="59">
        <v>0</v>
      </c>
      <c r="JH18" s="33">
        <v>0</v>
      </c>
      <c r="JI18" s="59">
        <v>0</v>
      </c>
      <c r="JJ18" s="33">
        <v>0</v>
      </c>
      <c r="JK18" s="45">
        <v>0</v>
      </c>
      <c r="JL18" s="298" t="s">
        <v>84</v>
      </c>
      <c r="JM18" s="299"/>
      <c r="JN18" s="300"/>
      <c r="JO18" s="6" t="s">
        <v>56</v>
      </c>
      <c r="JP18" s="59">
        <v>0</v>
      </c>
      <c r="JQ18" s="59">
        <v>0</v>
      </c>
      <c r="JR18" s="59">
        <v>0</v>
      </c>
      <c r="JS18" s="33">
        <v>0</v>
      </c>
      <c r="JT18" s="45">
        <v>0</v>
      </c>
      <c r="JU18" s="298" t="s">
        <v>84</v>
      </c>
      <c r="JV18" s="299"/>
      <c r="JW18" s="300"/>
      <c r="JX18" s="6" t="s">
        <v>56</v>
      </c>
      <c r="JY18" s="59">
        <v>0</v>
      </c>
      <c r="JZ18" s="33">
        <v>0</v>
      </c>
      <c r="KA18" s="59">
        <v>0</v>
      </c>
      <c r="KB18" s="59">
        <v>0</v>
      </c>
      <c r="KC18" s="45">
        <v>0</v>
      </c>
      <c r="KD18" s="301" t="s">
        <v>84</v>
      </c>
      <c r="KE18" s="302"/>
      <c r="KF18" s="303"/>
      <c r="KG18" s="6" t="s">
        <v>56</v>
      </c>
      <c r="KH18" s="59">
        <v>0</v>
      </c>
      <c r="KI18" s="59">
        <v>0</v>
      </c>
      <c r="KJ18" s="59"/>
      <c r="KK18" s="59"/>
      <c r="KL18" s="59"/>
      <c r="KM18" s="59"/>
      <c r="KN18" s="45">
        <v>0</v>
      </c>
      <c r="KO18" s="304" t="s">
        <v>84</v>
      </c>
      <c r="KP18" s="305"/>
      <c r="KQ18" s="306"/>
      <c r="KR18" s="6" t="s">
        <v>56</v>
      </c>
      <c r="KS18" s="59">
        <v>0</v>
      </c>
      <c r="KT18" s="59">
        <v>0</v>
      </c>
      <c r="KU18" s="59">
        <v>0</v>
      </c>
      <c r="KV18" s="59">
        <v>0</v>
      </c>
    </row>
    <row r="19" spans="1:308" ht="15.75" customHeight="1" x14ac:dyDescent="0.25">
      <c r="A19" s="59" t="s">
        <v>115</v>
      </c>
      <c r="B19" s="298" t="s">
        <v>120</v>
      </c>
      <c r="C19" s="299"/>
      <c r="D19" s="300"/>
      <c r="E19" s="1" t="s">
        <v>48</v>
      </c>
      <c r="F19" s="59">
        <v>281090</v>
      </c>
      <c r="G19" s="122">
        <v>334913442.40000004</v>
      </c>
      <c r="H19" s="59">
        <v>0</v>
      </c>
      <c r="I19" s="33">
        <v>0</v>
      </c>
      <c r="J19" s="45" t="s">
        <v>115</v>
      </c>
      <c r="K19" s="298" t="s">
        <v>120</v>
      </c>
      <c r="L19" s="299"/>
      <c r="M19" s="300"/>
      <c r="N19" s="5" t="s">
        <v>48</v>
      </c>
      <c r="O19" s="59">
        <v>0</v>
      </c>
      <c r="P19" s="33">
        <v>0</v>
      </c>
      <c r="Q19" s="59">
        <v>5400</v>
      </c>
      <c r="R19" s="33">
        <v>6501702</v>
      </c>
      <c r="S19" s="45" t="s">
        <v>115</v>
      </c>
      <c r="T19" s="298" t="s">
        <v>120</v>
      </c>
      <c r="U19" s="299"/>
      <c r="V19" s="300"/>
      <c r="W19" s="1" t="s">
        <v>48</v>
      </c>
      <c r="X19" s="59">
        <v>0</v>
      </c>
      <c r="Y19" s="59">
        <v>0</v>
      </c>
      <c r="Z19" s="59">
        <v>30600</v>
      </c>
      <c r="AA19" s="33">
        <v>36029842.600000001</v>
      </c>
      <c r="AB19" s="45" t="s">
        <v>115</v>
      </c>
      <c r="AC19" s="298" t="s">
        <v>120</v>
      </c>
      <c r="AD19" s="299"/>
      <c r="AE19" s="300"/>
      <c r="AF19" s="1" t="s">
        <v>48</v>
      </c>
      <c r="AG19" s="59">
        <v>3200</v>
      </c>
      <c r="AH19" s="33">
        <v>3852572</v>
      </c>
      <c r="AI19" s="59">
        <v>500</v>
      </c>
      <c r="AJ19" s="33">
        <v>601886</v>
      </c>
      <c r="AK19" s="45" t="s">
        <v>115</v>
      </c>
      <c r="AL19" s="298" t="s">
        <v>120</v>
      </c>
      <c r="AM19" s="299"/>
      <c r="AN19" s="300"/>
      <c r="AO19" s="1" t="s">
        <v>48</v>
      </c>
      <c r="AP19" s="59">
        <v>24000</v>
      </c>
      <c r="AQ19" s="33">
        <v>28892056.399999999</v>
      </c>
      <c r="AR19" s="59">
        <v>0</v>
      </c>
      <c r="AS19" s="59">
        <v>0</v>
      </c>
      <c r="AT19" s="45" t="s">
        <v>115</v>
      </c>
      <c r="AU19" s="298" t="s">
        <v>120</v>
      </c>
      <c r="AV19" s="299"/>
      <c r="AW19" s="300"/>
      <c r="AX19" s="1" t="s">
        <v>48</v>
      </c>
      <c r="AY19" s="59">
        <v>58410</v>
      </c>
      <c r="AZ19" s="33">
        <v>69898302.400000006</v>
      </c>
      <c r="BA19" s="59">
        <v>0</v>
      </c>
      <c r="BB19" s="33">
        <v>0</v>
      </c>
      <c r="BC19" s="45" t="s">
        <v>115</v>
      </c>
      <c r="BD19" s="298" t="s">
        <v>120</v>
      </c>
      <c r="BE19" s="299"/>
      <c r="BF19" s="300"/>
      <c r="BG19" s="1" t="s">
        <v>48</v>
      </c>
      <c r="BH19" s="59">
        <v>0</v>
      </c>
      <c r="BI19" s="33">
        <v>0</v>
      </c>
      <c r="BJ19" s="59">
        <v>0</v>
      </c>
      <c r="BK19" s="59">
        <v>0</v>
      </c>
      <c r="BL19" s="45" t="s">
        <v>115</v>
      </c>
      <c r="BM19" s="298" t="s">
        <v>120</v>
      </c>
      <c r="BN19" s="299"/>
      <c r="BO19" s="300"/>
      <c r="BP19" s="1" t="s">
        <v>48</v>
      </c>
      <c r="BQ19" s="59">
        <v>0</v>
      </c>
      <c r="BR19" s="59">
        <v>0</v>
      </c>
      <c r="BS19" s="59">
        <v>0</v>
      </c>
      <c r="BT19" s="33">
        <v>0</v>
      </c>
      <c r="BU19" s="45" t="s">
        <v>115</v>
      </c>
      <c r="BV19" s="298" t="s">
        <v>120</v>
      </c>
      <c r="BW19" s="299"/>
      <c r="BX19" s="300"/>
      <c r="BY19" s="6" t="s">
        <v>48</v>
      </c>
      <c r="BZ19" s="59">
        <v>0</v>
      </c>
      <c r="CA19" s="59">
        <v>0</v>
      </c>
      <c r="CB19" s="59">
        <v>0</v>
      </c>
      <c r="CC19" s="33">
        <v>0</v>
      </c>
      <c r="CD19" s="45" t="s">
        <v>115</v>
      </c>
      <c r="CE19" s="298" t="s">
        <v>120</v>
      </c>
      <c r="CF19" s="299"/>
      <c r="CG19" s="300"/>
      <c r="CH19" s="6" t="s">
        <v>48</v>
      </c>
      <c r="CI19" s="59">
        <v>0</v>
      </c>
      <c r="CJ19" s="33">
        <v>0</v>
      </c>
      <c r="CK19" s="59">
        <v>0</v>
      </c>
      <c r="CL19" s="33">
        <v>0</v>
      </c>
      <c r="CM19" s="45" t="s">
        <v>115</v>
      </c>
      <c r="CN19" s="298" t="s">
        <v>120</v>
      </c>
      <c r="CO19" s="299"/>
      <c r="CP19" s="300"/>
      <c r="CQ19" s="6" t="s">
        <v>48</v>
      </c>
      <c r="CR19" s="59">
        <v>24000</v>
      </c>
      <c r="CS19" s="33">
        <v>28437095.300000001</v>
      </c>
      <c r="CT19" s="59">
        <v>16500</v>
      </c>
      <c r="CU19" s="33">
        <v>19853713</v>
      </c>
      <c r="CV19" s="45" t="s">
        <v>115</v>
      </c>
      <c r="CW19" s="298" t="s">
        <v>120</v>
      </c>
      <c r="CX19" s="299"/>
      <c r="CY19" s="300"/>
      <c r="CZ19" s="6" t="s">
        <v>48</v>
      </c>
      <c r="DA19" s="59">
        <v>1140</v>
      </c>
      <c r="DB19" s="33">
        <v>1373694</v>
      </c>
      <c r="DC19" s="59">
        <v>13000</v>
      </c>
      <c r="DD19" s="33">
        <v>15656931.099999998</v>
      </c>
      <c r="DE19" s="45" t="s">
        <v>115</v>
      </c>
      <c r="DF19" s="298" t="s">
        <v>120</v>
      </c>
      <c r="DG19" s="299"/>
      <c r="DH19" s="300"/>
      <c r="DI19" s="6" t="s">
        <v>48</v>
      </c>
      <c r="DJ19" s="59">
        <v>0</v>
      </c>
      <c r="DK19" s="59">
        <v>0</v>
      </c>
      <c r="DL19" s="59">
        <v>0</v>
      </c>
      <c r="DM19" s="59">
        <v>0</v>
      </c>
      <c r="DN19" s="45" t="s">
        <v>115</v>
      </c>
      <c r="DO19" s="298" t="s">
        <v>120</v>
      </c>
      <c r="DP19" s="299"/>
      <c r="DQ19" s="300"/>
      <c r="DR19" s="6" t="s">
        <v>48</v>
      </c>
      <c r="DS19" s="59">
        <v>0</v>
      </c>
      <c r="DT19" s="33">
        <v>0</v>
      </c>
      <c r="DU19" s="59">
        <v>0</v>
      </c>
      <c r="DV19" s="59">
        <v>0</v>
      </c>
      <c r="DW19" s="45" t="s">
        <v>115</v>
      </c>
      <c r="DX19" s="298" t="s">
        <v>120</v>
      </c>
      <c r="DY19" s="299"/>
      <c r="DZ19" s="300"/>
      <c r="EA19" s="6" t="s">
        <v>48</v>
      </c>
      <c r="EB19" s="59">
        <v>0</v>
      </c>
      <c r="EC19" s="59">
        <v>0</v>
      </c>
      <c r="ED19" s="59">
        <v>0</v>
      </c>
      <c r="EE19" s="59">
        <v>0</v>
      </c>
      <c r="EF19" s="45" t="s">
        <v>115</v>
      </c>
      <c r="EG19" s="298" t="s">
        <v>120</v>
      </c>
      <c r="EH19" s="299"/>
      <c r="EI19" s="300"/>
      <c r="EJ19" s="6" t="s">
        <v>48</v>
      </c>
      <c r="EK19" s="59">
        <v>0</v>
      </c>
      <c r="EL19" s="33">
        <v>0</v>
      </c>
      <c r="EM19" s="59">
        <v>0</v>
      </c>
      <c r="EN19" s="33">
        <v>0</v>
      </c>
      <c r="EO19" s="45" t="s">
        <v>115</v>
      </c>
      <c r="EP19" s="298" t="s">
        <v>120</v>
      </c>
      <c r="EQ19" s="299"/>
      <c r="ER19" s="300"/>
      <c r="ES19" s="6" t="s">
        <v>48</v>
      </c>
      <c r="ET19" s="59">
        <v>0</v>
      </c>
      <c r="EU19" s="59">
        <v>0</v>
      </c>
      <c r="EV19" s="59">
        <v>26900</v>
      </c>
      <c r="EW19" s="33">
        <v>31956957.800000001</v>
      </c>
      <c r="EX19" s="45" t="s">
        <v>115</v>
      </c>
      <c r="EY19" s="298" t="s">
        <v>120</v>
      </c>
      <c r="EZ19" s="299"/>
      <c r="FA19" s="300"/>
      <c r="FB19" s="6" t="s">
        <v>48</v>
      </c>
      <c r="FC19" s="59">
        <v>8960</v>
      </c>
      <c r="FD19" s="33">
        <v>10803415.300000001</v>
      </c>
      <c r="FE19" s="59">
        <v>0</v>
      </c>
      <c r="FF19" s="33">
        <v>0</v>
      </c>
      <c r="FG19" s="45" t="s">
        <v>115</v>
      </c>
      <c r="FH19" s="298" t="s">
        <v>120</v>
      </c>
      <c r="FI19" s="299"/>
      <c r="FJ19" s="300"/>
      <c r="FK19" s="6" t="s">
        <v>48</v>
      </c>
      <c r="FL19" s="59">
        <v>0</v>
      </c>
      <c r="FM19" s="33">
        <v>0</v>
      </c>
      <c r="FN19" s="59">
        <v>6000</v>
      </c>
      <c r="FO19" s="33">
        <v>7160340.0999999996</v>
      </c>
      <c r="FP19" s="45" t="s">
        <v>115</v>
      </c>
      <c r="FQ19" s="298" t="s">
        <v>120</v>
      </c>
      <c r="FR19" s="299"/>
      <c r="FS19" s="300"/>
      <c r="FT19" s="6" t="s">
        <v>48</v>
      </c>
      <c r="FU19" s="59">
        <v>3000</v>
      </c>
      <c r="FV19" s="33">
        <v>3519017.1</v>
      </c>
      <c r="FW19" s="59">
        <v>5180</v>
      </c>
      <c r="FX19" s="33">
        <v>6097912.2999999998</v>
      </c>
      <c r="FY19" s="45" t="s">
        <v>115</v>
      </c>
      <c r="FZ19" s="298" t="s">
        <v>120</v>
      </c>
      <c r="GA19" s="299"/>
      <c r="GB19" s="300"/>
      <c r="GC19" s="6" t="s">
        <v>48</v>
      </c>
      <c r="GD19" s="59">
        <v>14500</v>
      </c>
      <c r="GE19" s="33">
        <v>17292935</v>
      </c>
      <c r="GF19" s="59">
        <v>4000</v>
      </c>
      <c r="GG19" s="33">
        <v>4686005.0999999996</v>
      </c>
      <c r="GH19" s="45" t="s">
        <v>115</v>
      </c>
      <c r="GI19" s="298" t="s">
        <v>120</v>
      </c>
      <c r="GJ19" s="299"/>
      <c r="GK19" s="300"/>
      <c r="GL19" s="6" t="s">
        <v>48</v>
      </c>
      <c r="GM19" s="59">
        <v>7000</v>
      </c>
      <c r="GN19" s="33">
        <v>8251607.2999999998</v>
      </c>
      <c r="GO19" s="59">
        <v>2000</v>
      </c>
      <c r="GP19" s="33">
        <v>2387905.7999999998</v>
      </c>
      <c r="GQ19" s="45" t="s">
        <v>115</v>
      </c>
      <c r="GR19" s="298" t="s">
        <v>120</v>
      </c>
      <c r="GS19" s="299"/>
      <c r="GT19" s="300"/>
      <c r="GU19" s="6" t="s">
        <v>48</v>
      </c>
      <c r="GV19" s="59">
        <v>6600</v>
      </c>
      <c r="GW19" s="33">
        <v>7802846.9000000004</v>
      </c>
      <c r="GX19" s="59">
        <v>14000</v>
      </c>
      <c r="GY19" s="33">
        <v>16525833.400000002</v>
      </c>
      <c r="GZ19" s="45" t="s">
        <v>115</v>
      </c>
      <c r="HA19" s="298" t="s">
        <v>120</v>
      </c>
      <c r="HB19" s="299"/>
      <c r="HC19" s="300"/>
      <c r="HD19" s="6" t="s">
        <v>48</v>
      </c>
      <c r="HE19" s="59">
        <v>6200</v>
      </c>
      <c r="HF19" s="33">
        <v>7330871.5</v>
      </c>
      <c r="HG19" s="59">
        <v>0</v>
      </c>
      <c r="HH19" s="59">
        <v>0</v>
      </c>
      <c r="HI19" s="45" t="s">
        <v>115</v>
      </c>
      <c r="HJ19" s="298" t="s">
        <v>120</v>
      </c>
      <c r="HK19" s="299"/>
      <c r="HL19" s="300"/>
      <c r="HM19" s="6" t="s">
        <v>48</v>
      </c>
      <c r="HN19" s="59">
        <v>0</v>
      </c>
      <c r="HO19" s="33">
        <v>0</v>
      </c>
      <c r="HP19" s="59">
        <v>0</v>
      </c>
      <c r="HQ19" s="59">
        <v>0</v>
      </c>
      <c r="HR19" s="45" t="s">
        <v>115</v>
      </c>
      <c r="HS19" s="298" t="s">
        <v>120</v>
      </c>
      <c r="HT19" s="299"/>
      <c r="HU19" s="300"/>
      <c r="HV19" s="6" t="s">
        <v>48</v>
      </c>
      <c r="HW19" s="59">
        <v>0</v>
      </c>
      <c r="HX19" s="59">
        <v>0</v>
      </c>
      <c r="HY19" s="59">
        <v>0</v>
      </c>
      <c r="HZ19" s="59">
        <v>0</v>
      </c>
      <c r="IA19" s="45" t="s">
        <v>115</v>
      </c>
      <c r="IB19" s="298" t="s">
        <v>120</v>
      </c>
      <c r="IC19" s="299"/>
      <c r="ID19" s="300"/>
      <c r="IE19" s="6" t="s">
        <v>48</v>
      </c>
      <c r="IF19" s="59">
        <v>0</v>
      </c>
      <c r="IG19" s="59">
        <v>0</v>
      </c>
      <c r="IH19" s="59">
        <v>0</v>
      </c>
      <c r="II19" s="59">
        <v>0</v>
      </c>
      <c r="IJ19" s="45" t="s">
        <v>115</v>
      </c>
      <c r="IK19" s="298" t="s">
        <v>120</v>
      </c>
      <c r="IL19" s="299"/>
      <c r="IM19" s="300"/>
      <c r="IN19" s="6" t="s">
        <v>48</v>
      </c>
      <c r="IO19" s="59">
        <v>0</v>
      </c>
      <c r="IP19" s="33">
        <v>0</v>
      </c>
      <c r="IQ19" s="59">
        <v>0</v>
      </c>
      <c r="IR19" s="59">
        <v>0</v>
      </c>
      <c r="IS19" s="45" t="s">
        <v>115</v>
      </c>
      <c r="IT19" s="298" t="s">
        <v>120</v>
      </c>
      <c r="IU19" s="299"/>
      <c r="IV19" s="300"/>
      <c r="IW19" s="6" t="s">
        <v>48</v>
      </c>
      <c r="IX19" s="59">
        <v>0</v>
      </c>
      <c r="IY19" s="59">
        <v>0</v>
      </c>
      <c r="IZ19" s="59">
        <v>0</v>
      </c>
      <c r="JA19" s="33">
        <v>0</v>
      </c>
      <c r="JB19" s="45" t="s">
        <v>115</v>
      </c>
      <c r="JC19" s="298" t="s">
        <v>120</v>
      </c>
      <c r="JD19" s="299"/>
      <c r="JE19" s="300"/>
      <c r="JF19" s="6" t="s">
        <v>48</v>
      </c>
      <c r="JG19" s="59">
        <v>0</v>
      </c>
      <c r="JH19" s="33">
        <v>0</v>
      </c>
      <c r="JI19" s="59">
        <v>0</v>
      </c>
      <c r="JJ19" s="33">
        <v>0</v>
      </c>
      <c r="JK19" s="45" t="s">
        <v>115</v>
      </c>
      <c r="JL19" s="298" t="s">
        <v>120</v>
      </c>
      <c r="JM19" s="299"/>
      <c r="JN19" s="300"/>
      <c r="JO19" s="6" t="s">
        <v>48</v>
      </c>
      <c r="JP19" s="59">
        <v>0</v>
      </c>
      <c r="JQ19" s="59">
        <v>0</v>
      </c>
      <c r="JR19" s="59">
        <v>0</v>
      </c>
      <c r="JS19" s="33">
        <v>0</v>
      </c>
      <c r="JT19" s="45" t="s">
        <v>115</v>
      </c>
      <c r="JU19" s="298" t="s">
        <v>120</v>
      </c>
      <c r="JV19" s="299"/>
      <c r="JW19" s="300"/>
      <c r="JX19" s="6" t="s">
        <v>48</v>
      </c>
      <c r="JY19" s="59">
        <v>0</v>
      </c>
      <c r="JZ19" s="33">
        <v>0</v>
      </c>
      <c r="KA19" s="59">
        <v>0</v>
      </c>
      <c r="KB19" s="59">
        <v>0</v>
      </c>
      <c r="KC19" s="45" t="s">
        <v>115</v>
      </c>
      <c r="KD19" s="301" t="s">
        <v>120</v>
      </c>
      <c r="KE19" s="302"/>
      <c r="KF19" s="303"/>
      <c r="KG19" s="6" t="s">
        <v>48</v>
      </c>
      <c r="KH19" s="59">
        <v>0</v>
      </c>
      <c r="KI19" s="59">
        <v>0</v>
      </c>
      <c r="KJ19" s="59">
        <v>0</v>
      </c>
      <c r="KK19" s="59">
        <v>0</v>
      </c>
      <c r="KL19" s="59"/>
      <c r="KM19" s="59"/>
      <c r="KN19" s="45" t="s">
        <v>115</v>
      </c>
      <c r="KO19" s="304" t="s">
        <v>120</v>
      </c>
      <c r="KP19" s="305"/>
      <c r="KQ19" s="306"/>
      <c r="KR19" s="6" t="s">
        <v>48</v>
      </c>
      <c r="KS19" s="59">
        <v>0</v>
      </c>
      <c r="KT19" s="59">
        <v>0</v>
      </c>
      <c r="KU19" s="59">
        <v>8111</v>
      </c>
      <c r="KV19" s="59">
        <v>8512746.7521000002</v>
      </c>
    </row>
    <row r="20" spans="1:308" ht="41.25" customHeight="1" x14ac:dyDescent="0.25">
      <c r="A20" s="59" t="s">
        <v>117</v>
      </c>
      <c r="B20" s="298" t="s">
        <v>105</v>
      </c>
      <c r="C20" s="299"/>
      <c r="D20" s="300"/>
      <c r="E20" s="1" t="s">
        <v>49</v>
      </c>
      <c r="F20" s="59">
        <v>946270</v>
      </c>
      <c r="G20" s="122">
        <v>2661627459.3077507</v>
      </c>
      <c r="H20" s="59">
        <v>3831</v>
      </c>
      <c r="I20" s="33">
        <v>140435095.45999998</v>
      </c>
      <c r="J20" s="45" t="s">
        <v>117</v>
      </c>
      <c r="K20" s="298" t="s">
        <v>105</v>
      </c>
      <c r="L20" s="299"/>
      <c r="M20" s="300"/>
      <c r="N20" s="5" t="s">
        <v>49</v>
      </c>
      <c r="O20" s="59">
        <v>0</v>
      </c>
      <c r="P20" s="33">
        <v>34964130</v>
      </c>
      <c r="Q20" s="59">
        <v>720</v>
      </c>
      <c r="R20" s="33">
        <v>1373839.8</v>
      </c>
      <c r="S20" s="45" t="s">
        <v>117</v>
      </c>
      <c r="T20" s="298" t="s">
        <v>105</v>
      </c>
      <c r="U20" s="299"/>
      <c r="V20" s="300"/>
      <c r="W20" s="1" t="s">
        <v>49</v>
      </c>
      <c r="X20" s="59">
        <v>2400</v>
      </c>
      <c r="Y20" s="33">
        <v>14506093.9</v>
      </c>
      <c r="Z20" s="59">
        <v>84000</v>
      </c>
      <c r="AA20" s="33">
        <v>213419540.80000004</v>
      </c>
      <c r="AB20" s="45" t="s">
        <v>117</v>
      </c>
      <c r="AC20" s="298" t="s">
        <v>105</v>
      </c>
      <c r="AD20" s="299"/>
      <c r="AE20" s="300"/>
      <c r="AF20" s="1" t="s">
        <v>49</v>
      </c>
      <c r="AG20" s="59">
        <v>8000</v>
      </c>
      <c r="AH20" s="33">
        <v>31270192.399999999</v>
      </c>
      <c r="AI20" s="59">
        <v>50</v>
      </c>
      <c r="AJ20" s="33">
        <v>4133554.8</v>
      </c>
      <c r="AK20" s="45" t="s">
        <v>117</v>
      </c>
      <c r="AL20" s="298" t="s">
        <v>105</v>
      </c>
      <c r="AM20" s="299"/>
      <c r="AN20" s="300"/>
      <c r="AO20" s="1" t="s">
        <v>49</v>
      </c>
      <c r="AP20" s="59">
        <v>54600</v>
      </c>
      <c r="AQ20" s="33">
        <v>135803412.19999999</v>
      </c>
      <c r="AR20" s="59">
        <v>0</v>
      </c>
      <c r="AS20" s="59">
        <v>0</v>
      </c>
      <c r="AT20" s="45" t="s">
        <v>117</v>
      </c>
      <c r="AU20" s="298" t="s">
        <v>105</v>
      </c>
      <c r="AV20" s="299"/>
      <c r="AW20" s="300"/>
      <c r="AX20" s="1" t="s">
        <v>49</v>
      </c>
      <c r="AY20" s="59">
        <v>185990</v>
      </c>
      <c r="AZ20" s="33">
        <v>443851172.79999995</v>
      </c>
      <c r="BA20" s="59">
        <v>315</v>
      </c>
      <c r="BB20" s="33">
        <v>576116.4</v>
      </c>
      <c r="BC20" s="45" t="s">
        <v>117</v>
      </c>
      <c r="BD20" s="298" t="s">
        <v>105</v>
      </c>
      <c r="BE20" s="299"/>
      <c r="BF20" s="300"/>
      <c r="BG20" s="1" t="s">
        <v>49</v>
      </c>
      <c r="BH20" s="59">
        <v>17315</v>
      </c>
      <c r="BI20" s="33">
        <v>33290496.5</v>
      </c>
      <c r="BJ20" s="59">
        <v>14500</v>
      </c>
      <c r="BK20" s="33">
        <v>27491619.300000001</v>
      </c>
      <c r="BL20" s="45" t="s">
        <v>117</v>
      </c>
      <c r="BM20" s="298" t="s">
        <v>105</v>
      </c>
      <c r="BN20" s="299"/>
      <c r="BO20" s="300"/>
      <c r="BP20" s="1" t="s">
        <v>49</v>
      </c>
      <c r="BQ20" s="59">
        <v>0</v>
      </c>
      <c r="BR20" s="59">
        <v>0</v>
      </c>
      <c r="BS20" s="59">
        <v>1910</v>
      </c>
      <c r="BT20" s="33">
        <v>4776413.9000000004</v>
      </c>
      <c r="BU20" s="45" t="s">
        <v>117</v>
      </c>
      <c r="BV20" s="298" t="s">
        <v>105</v>
      </c>
      <c r="BW20" s="299"/>
      <c r="BX20" s="300"/>
      <c r="BY20" s="6" t="s">
        <v>49</v>
      </c>
      <c r="BZ20" s="59">
        <v>0</v>
      </c>
      <c r="CA20" s="59">
        <v>0</v>
      </c>
      <c r="CB20" s="59">
        <v>8000</v>
      </c>
      <c r="CC20" s="33">
        <v>19928363.5</v>
      </c>
      <c r="CD20" s="45" t="s">
        <v>117</v>
      </c>
      <c r="CE20" s="298" t="s">
        <v>105</v>
      </c>
      <c r="CF20" s="299"/>
      <c r="CG20" s="300"/>
      <c r="CH20" s="6" t="s">
        <v>49</v>
      </c>
      <c r="CI20" s="59">
        <v>600</v>
      </c>
      <c r="CJ20" s="33">
        <v>1650851</v>
      </c>
      <c r="CK20" s="59">
        <v>20</v>
      </c>
      <c r="CL20" s="33">
        <v>43754.3</v>
      </c>
      <c r="CM20" s="45" t="s">
        <v>117</v>
      </c>
      <c r="CN20" s="298" t="s">
        <v>105</v>
      </c>
      <c r="CO20" s="299"/>
      <c r="CP20" s="300"/>
      <c r="CQ20" s="6" t="s">
        <v>49</v>
      </c>
      <c r="CR20" s="59">
        <v>82000</v>
      </c>
      <c r="CS20" s="33">
        <v>151348108</v>
      </c>
      <c r="CT20" s="59">
        <v>24000</v>
      </c>
      <c r="CU20" s="33">
        <v>70065647.700000003</v>
      </c>
      <c r="CV20" s="45" t="s">
        <v>117</v>
      </c>
      <c r="CW20" s="298" t="s">
        <v>105</v>
      </c>
      <c r="CX20" s="299"/>
      <c r="CY20" s="300"/>
      <c r="CZ20" s="6" t="s">
        <v>49</v>
      </c>
      <c r="DA20" s="59">
        <v>8200</v>
      </c>
      <c r="DB20" s="33">
        <v>30786134.300000001</v>
      </c>
      <c r="DC20" s="59">
        <v>17500</v>
      </c>
      <c r="DD20" s="33">
        <v>38085029.700000003</v>
      </c>
      <c r="DE20" s="45" t="s">
        <v>117</v>
      </c>
      <c r="DF20" s="298" t="s">
        <v>105</v>
      </c>
      <c r="DG20" s="299"/>
      <c r="DH20" s="300"/>
      <c r="DI20" s="6" t="s">
        <v>49</v>
      </c>
      <c r="DJ20" s="59">
        <v>1352</v>
      </c>
      <c r="DK20" s="33">
        <v>2354756.4</v>
      </c>
      <c r="DL20" s="59">
        <v>1352</v>
      </c>
      <c r="DM20" s="33">
        <v>2355273.6</v>
      </c>
      <c r="DN20" s="45" t="s">
        <v>117</v>
      </c>
      <c r="DO20" s="298" t="s">
        <v>105</v>
      </c>
      <c r="DP20" s="299"/>
      <c r="DQ20" s="300"/>
      <c r="DR20" s="6" t="s">
        <v>49</v>
      </c>
      <c r="DS20" s="59">
        <v>2665</v>
      </c>
      <c r="DT20" s="33">
        <v>8458572.3000000007</v>
      </c>
      <c r="DU20" s="59">
        <v>2242</v>
      </c>
      <c r="DV20" s="33">
        <v>3905215.9000000004</v>
      </c>
      <c r="DW20" s="45" t="s">
        <v>117</v>
      </c>
      <c r="DX20" s="298" t="s">
        <v>105</v>
      </c>
      <c r="DY20" s="299"/>
      <c r="DZ20" s="300"/>
      <c r="EA20" s="6" t="s">
        <v>49</v>
      </c>
      <c r="EB20" s="59">
        <v>30</v>
      </c>
      <c r="EC20" s="59">
        <v>59076</v>
      </c>
      <c r="ED20" s="59">
        <v>1494</v>
      </c>
      <c r="EE20" s="33">
        <v>2602232.7000000002</v>
      </c>
      <c r="EF20" s="45" t="s">
        <v>117</v>
      </c>
      <c r="EG20" s="298" t="s">
        <v>105</v>
      </c>
      <c r="EH20" s="299"/>
      <c r="EI20" s="300"/>
      <c r="EJ20" s="6" t="s">
        <v>49</v>
      </c>
      <c r="EK20" s="59">
        <v>7000</v>
      </c>
      <c r="EL20" s="33">
        <v>17194708</v>
      </c>
      <c r="EM20" s="59">
        <v>0</v>
      </c>
      <c r="EN20" s="33">
        <v>580740</v>
      </c>
      <c r="EO20" s="45" t="s">
        <v>117</v>
      </c>
      <c r="EP20" s="298" t="s">
        <v>105</v>
      </c>
      <c r="EQ20" s="299"/>
      <c r="ER20" s="300"/>
      <c r="ES20" s="6" t="s">
        <v>49</v>
      </c>
      <c r="ET20" s="59">
        <v>0</v>
      </c>
      <c r="EU20" s="59">
        <v>0</v>
      </c>
      <c r="EV20" s="59">
        <v>100000</v>
      </c>
      <c r="EW20" s="33">
        <v>221393586.10000002</v>
      </c>
      <c r="EX20" s="45" t="s">
        <v>117</v>
      </c>
      <c r="EY20" s="298" t="s">
        <v>105</v>
      </c>
      <c r="EZ20" s="299"/>
      <c r="FA20" s="300"/>
      <c r="FB20" s="6" t="s">
        <v>49</v>
      </c>
      <c r="FC20" s="59">
        <v>20374</v>
      </c>
      <c r="FD20" s="33">
        <v>47429012.899999999</v>
      </c>
      <c r="FE20" s="59">
        <v>4500</v>
      </c>
      <c r="FF20" s="33">
        <v>8268672.0999999996</v>
      </c>
      <c r="FG20" s="45" t="s">
        <v>117</v>
      </c>
      <c r="FH20" s="298" t="s">
        <v>105</v>
      </c>
      <c r="FI20" s="299"/>
      <c r="FJ20" s="300"/>
      <c r="FK20" s="6" t="s">
        <v>49</v>
      </c>
      <c r="FL20" s="59">
        <v>3700</v>
      </c>
      <c r="FM20" s="33">
        <v>6271587.5</v>
      </c>
      <c r="FN20" s="59">
        <v>20000</v>
      </c>
      <c r="FO20" s="33">
        <v>45197510.702325001</v>
      </c>
      <c r="FP20" s="45" t="s">
        <v>117</v>
      </c>
      <c r="FQ20" s="298" t="s">
        <v>105</v>
      </c>
      <c r="FR20" s="299"/>
      <c r="FS20" s="300"/>
      <c r="FT20" s="6" t="s">
        <v>49</v>
      </c>
      <c r="FU20" s="59">
        <v>14000</v>
      </c>
      <c r="FV20" s="33">
        <v>32941348.700000003</v>
      </c>
      <c r="FW20" s="59">
        <v>29900</v>
      </c>
      <c r="FX20" s="33">
        <v>86265121.600500017</v>
      </c>
      <c r="FY20" s="45" t="s">
        <v>117</v>
      </c>
      <c r="FZ20" s="298" t="s">
        <v>105</v>
      </c>
      <c r="GA20" s="299"/>
      <c r="GB20" s="300"/>
      <c r="GC20" s="6" t="s">
        <v>49</v>
      </c>
      <c r="GD20" s="59">
        <v>50000</v>
      </c>
      <c r="GE20" s="33">
        <v>143870473.40352499</v>
      </c>
      <c r="GF20" s="59">
        <v>21200</v>
      </c>
      <c r="GG20" s="33">
        <v>79257813.400000006</v>
      </c>
      <c r="GH20" s="45" t="s">
        <v>117</v>
      </c>
      <c r="GI20" s="298" t="s">
        <v>105</v>
      </c>
      <c r="GJ20" s="299"/>
      <c r="GK20" s="300"/>
      <c r="GL20" s="6" t="s">
        <v>49</v>
      </c>
      <c r="GM20" s="59">
        <v>16500</v>
      </c>
      <c r="GN20" s="33">
        <v>61583017.700000003</v>
      </c>
      <c r="GO20" s="59">
        <v>14600</v>
      </c>
      <c r="GP20" s="33">
        <v>60802494.5</v>
      </c>
      <c r="GQ20" s="45" t="s">
        <v>117</v>
      </c>
      <c r="GR20" s="298" t="s">
        <v>105</v>
      </c>
      <c r="GS20" s="299"/>
      <c r="GT20" s="300"/>
      <c r="GU20" s="6" t="s">
        <v>49</v>
      </c>
      <c r="GV20" s="59">
        <v>17900</v>
      </c>
      <c r="GW20" s="33">
        <v>74158601.5</v>
      </c>
      <c r="GX20" s="59">
        <v>54500</v>
      </c>
      <c r="GY20" s="33">
        <v>152180167.30140001</v>
      </c>
      <c r="GZ20" s="45" t="s">
        <v>117</v>
      </c>
      <c r="HA20" s="298" t="s">
        <v>105</v>
      </c>
      <c r="HB20" s="299"/>
      <c r="HC20" s="300"/>
      <c r="HD20" s="6" t="s">
        <v>49</v>
      </c>
      <c r="HE20" s="59">
        <v>35800</v>
      </c>
      <c r="HF20" s="33">
        <v>107497076.12</v>
      </c>
      <c r="HG20" s="59">
        <v>0</v>
      </c>
      <c r="HH20" s="59">
        <v>0</v>
      </c>
      <c r="HI20" s="45" t="s">
        <v>117</v>
      </c>
      <c r="HJ20" s="298" t="s">
        <v>105</v>
      </c>
      <c r="HK20" s="299"/>
      <c r="HL20" s="300"/>
      <c r="HM20" s="6" t="s">
        <v>49</v>
      </c>
      <c r="HN20" s="59">
        <v>3000</v>
      </c>
      <c r="HO20" s="33">
        <v>5417122.4000000004</v>
      </c>
      <c r="HP20" s="59">
        <v>250</v>
      </c>
      <c r="HQ20" s="33">
        <v>36334729.420000002</v>
      </c>
      <c r="HR20" s="45" t="s">
        <v>117</v>
      </c>
      <c r="HS20" s="298" t="s">
        <v>105</v>
      </c>
      <c r="HT20" s="299"/>
      <c r="HU20" s="300"/>
      <c r="HV20" s="6" t="s">
        <v>49</v>
      </c>
      <c r="HW20" s="59">
        <v>0</v>
      </c>
      <c r="HX20" s="59">
        <v>11112555.6</v>
      </c>
      <c r="HY20" s="59">
        <v>0</v>
      </c>
      <c r="HZ20" s="59">
        <v>11772588.6</v>
      </c>
      <c r="IA20" s="45" t="s">
        <v>117</v>
      </c>
      <c r="IB20" s="298" t="s">
        <v>105</v>
      </c>
      <c r="IC20" s="299"/>
      <c r="ID20" s="300"/>
      <c r="IE20" s="6" t="s">
        <v>49</v>
      </c>
      <c r="IF20" s="59">
        <v>0</v>
      </c>
      <c r="IG20" s="59">
        <v>0</v>
      </c>
      <c r="IH20" s="59">
        <v>0</v>
      </c>
      <c r="II20" s="59">
        <v>2657088</v>
      </c>
      <c r="IJ20" s="45" t="s">
        <v>117</v>
      </c>
      <c r="IK20" s="298" t="s">
        <v>105</v>
      </c>
      <c r="IL20" s="299"/>
      <c r="IM20" s="300"/>
      <c r="IN20" s="6" t="s">
        <v>49</v>
      </c>
      <c r="IO20" s="59">
        <v>320</v>
      </c>
      <c r="IP20" s="33">
        <v>1114145</v>
      </c>
      <c r="IQ20" s="59">
        <v>0</v>
      </c>
      <c r="IR20" s="59">
        <v>0</v>
      </c>
      <c r="IS20" s="45" t="s">
        <v>117</v>
      </c>
      <c r="IT20" s="298" t="s">
        <v>105</v>
      </c>
      <c r="IU20" s="299"/>
      <c r="IV20" s="300"/>
      <c r="IW20" s="6" t="s">
        <v>49</v>
      </c>
      <c r="IX20" s="59">
        <v>0</v>
      </c>
      <c r="IY20" s="59">
        <v>0</v>
      </c>
      <c r="IZ20" s="59">
        <v>1200</v>
      </c>
      <c r="JA20" s="33">
        <v>3230609.4</v>
      </c>
      <c r="JB20" s="45" t="s">
        <v>117</v>
      </c>
      <c r="JC20" s="298" t="s">
        <v>105</v>
      </c>
      <c r="JD20" s="299"/>
      <c r="JE20" s="300"/>
      <c r="JF20" s="6" t="s">
        <v>49</v>
      </c>
      <c r="JG20" s="59">
        <v>1900</v>
      </c>
      <c r="JH20" s="33">
        <v>4945274.5</v>
      </c>
      <c r="JI20" s="59">
        <v>3000</v>
      </c>
      <c r="JJ20" s="33">
        <v>7967968.2000000002</v>
      </c>
      <c r="JK20" s="45" t="s">
        <v>117</v>
      </c>
      <c r="JL20" s="298" t="s">
        <v>105</v>
      </c>
      <c r="JM20" s="299"/>
      <c r="JN20" s="300"/>
      <c r="JO20" s="6" t="s">
        <v>49</v>
      </c>
      <c r="JP20" s="59">
        <v>0</v>
      </c>
      <c r="JQ20" s="59">
        <v>3872940</v>
      </c>
      <c r="JR20" s="59">
        <v>2240</v>
      </c>
      <c r="JS20" s="33">
        <v>4887948.5999999996</v>
      </c>
      <c r="JT20" s="45" t="s">
        <v>117</v>
      </c>
      <c r="JU20" s="298" t="s">
        <v>105</v>
      </c>
      <c r="JV20" s="299"/>
      <c r="JW20" s="300"/>
      <c r="JX20" s="6" t="s">
        <v>49</v>
      </c>
      <c r="JY20" s="59">
        <v>1300</v>
      </c>
      <c r="JZ20" s="33">
        <v>3305904.4</v>
      </c>
      <c r="KA20" s="59">
        <v>0</v>
      </c>
      <c r="KB20" s="59">
        <v>2581960</v>
      </c>
      <c r="KC20" s="45" t="s">
        <v>117</v>
      </c>
      <c r="KD20" s="301" t="s">
        <v>105</v>
      </c>
      <c r="KE20" s="302"/>
      <c r="KF20" s="303"/>
      <c r="KG20" s="6" t="s">
        <v>49</v>
      </c>
      <c r="KH20" s="59">
        <v>0</v>
      </c>
      <c r="KI20" s="59">
        <v>0</v>
      </c>
      <c r="KJ20" s="59">
        <v>0</v>
      </c>
      <c r="KK20" s="59">
        <v>0</v>
      </c>
      <c r="KL20" s="59"/>
      <c r="KM20" s="59"/>
      <c r="KN20" s="45" t="s">
        <v>117</v>
      </c>
      <c r="KO20" s="304" t="s">
        <v>105</v>
      </c>
      <c r="KP20" s="305"/>
      <c r="KQ20" s="306"/>
      <c r="KR20" s="6" t="s">
        <v>49</v>
      </c>
      <c r="KS20" s="59">
        <v>0</v>
      </c>
      <c r="KT20" s="59">
        <v>0</v>
      </c>
      <c r="KU20" s="59">
        <v>11147</v>
      </c>
      <c r="KV20" s="59">
        <v>34379131.519999996</v>
      </c>
    </row>
    <row r="21" spans="1:308" ht="12.75" customHeight="1" x14ac:dyDescent="0.25">
      <c r="A21" s="59"/>
      <c r="B21" s="298" t="s">
        <v>88</v>
      </c>
      <c r="C21" s="299"/>
      <c r="D21" s="300"/>
      <c r="E21" s="1" t="s">
        <v>57</v>
      </c>
      <c r="F21" s="59">
        <v>89061</v>
      </c>
      <c r="G21" s="122">
        <v>248608838.09999999</v>
      </c>
      <c r="H21" s="59">
        <v>13516</v>
      </c>
      <c r="I21" s="33">
        <v>43381752.5</v>
      </c>
      <c r="J21" s="45">
        <v>0</v>
      </c>
      <c r="K21" s="298" t="s">
        <v>88</v>
      </c>
      <c r="L21" s="299"/>
      <c r="M21" s="300"/>
      <c r="N21" s="5" t="s">
        <v>57</v>
      </c>
      <c r="O21" s="59">
        <v>10200</v>
      </c>
      <c r="P21" s="33">
        <v>34964130</v>
      </c>
      <c r="Q21" s="59">
        <v>0</v>
      </c>
      <c r="R21" s="59">
        <v>0</v>
      </c>
      <c r="S21" s="45">
        <v>0</v>
      </c>
      <c r="T21" s="298" t="s">
        <v>88</v>
      </c>
      <c r="U21" s="299"/>
      <c r="V21" s="300"/>
      <c r="W21" s="1" t="s">
        <v>57</v>
      </c>
      <c r="X21" s="59">
        <v>0</v>
      </c>
      <c r="Y21" s="59">
        <v>0</v>
      </c>
      <c r="Z21" s="59">
        <v>3700</v>
      </c>
      <c r="AA21" s="33">
        <v>3695110</v>
      </c>
      <c r="AB21" s="45">
        <v>0</v>
      </c>
      <c r="AC21" s="298" t="s">
        <v>88</v>
      </c>
      <c r="AD21" s="299"/>
      <c r="AE21" s="300"/>
      <c r="AF21" s="1" t="s">
        <v>57</v>
      </c>
      <c r="AG21" s="59">
        <v>2000</v>
      </c>
      <c r="AH21" s="33">
        <v>2647550</v>
      </c>
      <c r="AI21" s="59">
        <v>0</v>
      </c>
      <c r="AJ21" s="59">
        <v>0</v>
      </c>
      <c r="AK21" s="45">
        <v>0</v>
      </c>
      <c r="AL21" s="298" t="s">
        <v>88</v>
      </c>
      <c r="AM21" s="299"/>
      <c r="AN21" s="300"/>
      <c r="AO21" s="1" t="s">
        <v>57</v>
      </c>
      <c r="AP21" s="59">
        <v>1500</v>
      </c>
      <c r="AQ21" s="33">
        <v>6227550</v>
      </c>
      <c r="AR21" s="59">
        <v>0</v>
      </c>
      <c r="AS21" s="59">
        <v>0</v>
      </c>
      <c r="AT21" s="45">
        <v>0</v>
      </c>
      <c r="AU21" s="298" t="s">
        <v>88</v>
      </c>
      <c r="AV21" s="299"/>
      <c r="AW21" s="300"/>
      <c r="AX21" s="1" t="s">
        <v>57</v>
      </c>
      <c r="AY21" s="59">
        <v>28172</v>
      </c>
      <c r="AZ21" s="33">
        <v>74792862.5</v>
      </c>
      <c r="BA21" s="59">
        <v>0</v>
      </c>
      <c r="BB21" s="59">
        <v>0</v>
      </c>
      <c r="BC21" s="45">
        <v>0</v>
      </c>
      <c r="BD21" s="298" t="s">
        <v>88</v>
      </c>
      <c r="BE21" s="299"/>
      <c r="BF21" s="300"/>
      <c r="BG21" s="1" t="s">
        <v>57</v>
      </c>
      <c r="BH21" s="59">
        <v>100</v>
      </c>
      <c r="BI21" s="33">
        <v>125260</v>
      </c>
      <c r="BJ21" s="59">
        <v>0</v>
      </c>
      <c r="BK21" s="59">
        <v>0</v>
      </c>
      <c r="BL21" s="45">
        <v>0</v>
      </c>
      <c r="BM21" s="298" t="s">
        <v>88</v>
      </c>
      <c r="BN21" s="299"/>
      <c r="BO21" s="300"/>
      <c r="BP21" s="1" t="s">
        <v>57</v>
      </c>
      <c r="BQ21" s="59">
        <v>0</v>
      </c>
      <c r="BR21" s="59">
        <v>0</v>
      </c>
      <c r="BS21" s="59">
        <v>0</v>
      </c>
      <c r="BT21" s="59">
        <v>0</v>
      </c>
      <c r="BU21" s="45">
        <v>0</v>
      </c>
      <c r="BV21" s="298" t="s">
        <v>88</v>
      </c>
      <c r="BW21" s="299"/>
      <c r="BX21" s="300"/>
      <c r="BY21" s="6" t="s">
        <v>57</v>
      </c>
      <c r="BZ21" s="59">
        <v>0</v>
      </c>
      <c r="CA21" s="59">
        <v>0</v>
      </c>
      <c r="CB21" s="59">
        <v>0</v>
      </c>
      <c r="CC21" s="59">
        <v>0</v>
      </c>
      <c r="CD21" s="45">
        <v>0</v>
      </c>
      <c r="CE21" s="298" t="s">
        <v>88</v>
      </c>
      <c r="CF21" s="299"/>
      <c r="CG21" s="300"/>
      <c r="CH21" s="6" t="s">
        <v>57</v>
      </c>
      <c r="CI21" s="59">
        <v>50</v>
      </c>
      <c r="CJ21" s="33">
        <v>76865</v>
      </c>
      <c r="CK21" s="59">
        <v>0</v>
      </c>
      <c r="CL21" s="59">
        <v>0</v>
      </c>
      <c r="CM21" s="45">
        <v>0</v>
      </c>
      <c r="CN21" s="298" t="s">
        <v>88</v>
      </c>
      <c r="CO21" s="299"/>
      <c r="CP21" s="300"/>
      <c r="CQ21" s="6" t="s">
        <v>57</v>
      </c>
      <c r="CR21" s="59">
        <v>5635</v>
      </c>
      <c r="CS21" s="33">
        <v>15368187.5</v>
      </c>
      <c r="CT21" s="59">
        <v>200</v>
      </c>
      <c r="CU21" s="33">
        <v>307460</v>
      </c>
      <c r="CV21" s="45">
        <v>0</v>
      </c>
      <c r="CW21" s="298" t="s">
        <v>88</v>
      </c>
      <c r="CX21" s="299"/>
      <c r="CY21" s="300"/>
      <c r="CZ21" s="6" t="s">
        <v>57</v>
      </c>
      <c r="DA21" s="59">
        <v>0</v>
      </c>
      <c r="DB21" s="59">
        <v>0</v>
      </c>
      <c r="DC21" s="59">
        <v>0</v>
      </c>
      <c r="DD21" s="59">
        <v>0</v>
      </c>
      <c r="DE21" s="45">
        <v>0</v>
      </c>
      <c r="DF21" s="298" t="s">
        <v>88</v>
      </c>
      <c r="DG21" s="299"/>
      <c r="DH21" s="300"/>
      <c r="DI21" s="6" t="s">
        <v>57</v>
      </c>
      <c r="DJ21" s="59">
        <v>0</v>
      </c>
      <c r="DK21" s="59">
        <v>0</v>
      </c>
      <c r="DL21" s="59">
        <v>0</v>
      </c>
      <c r="DM21" s="59">
        <v>0</v>
      </c>
      <c r="DN21" s="45">
        <v>0</v>
      </c>
      <c r="DO21" s="298" t="s">
        <v>88</v>
      </c>
      <c r="DP21" s="299"/>
      <c r="DQ21" s="300"/>
      <c r="DR21" s="6" t="s">
        <v>57</v>
      </c>
      <c r="DS21" s="59">
        <v>657</v>
      </c>
      <c r="DT21" s="33">
        <v>2596946.9</v>
      </c>
      <c r="DU21" s="59">
        <v>0</v>
      </c>
      <c r="DV21" s="59">
        <v>0</v>
      </c>
      <c r="DW21" s="45">
        <v>0</v>
      </c>
      <c r="DX21" s="298" t="s">
        <v>88</v>
      </c>
      <c r="DY21" s="299"/>
      <c r="DZ21" s="300"/>
      <c r="EA21" s="6" t="s">
        <v>57</v>
      </c>
      <c r="EB21" s="59">
        <v>0</v>
      </c>
      <c r="EC21" s="59">
        <v>0</v>
      </c>
      <c r="ED21" s="59">
        <v>0</v>
      </c>
      <c r="EE21" s="59">
        <v>0</v>
      </c>
      <c r="EF21" s="45">
        <v>0</v>
      </c>
      <c r="EG21" s="298" t="s">
        <v>88</v>
      </c>
      <c r="EH21" s="299"/>
      <c r="EI21" s="300"/>
      <c r="EJ21" s="6" t="s">
        <v>57</v>
      </c>
      <c r="EK21" s="59">
        <v>0</v>
      </c>
      <c r="EL21" s="59">
        <v>0</v>
      </c>
      <c r="EM21" s="59">
        <v>600</v>
      </c>
      <c r="EN21" s="33">
        <v>580740</v>
      </c>
      <c r="EO21" s="45">
        <v>0</v>
      </c>
      <c r="EP21" s="298" t="s">
        <v>88</v>
      </c>
      <c r="EQ21" s="299"/>
      <c r="ER21" s="300"/>
      <c r="ES21" s="6" t="s">
        <v>57</v>
      </c>
      <c r="ET21" s="59">
        <v>0</v>
      </c>
      <c r="EU21" s="59">
        <v>0</v>
      </c>
      <c r="EV21" s="59">
        <v>9730</v>
      </c>
      <c r="EW21" s="33">
        <v>21718757.5</v>
      </c>
      <c r="EX21" s="45">
        <v>0</v>
      </c>
      <c r="EY21" s="298" t="s">
        <v>88</v>
      </c>
      <c r="EZ21" s="299"/>
      <c r="FA21" s="300"/>
      <c r="FB21" s="6" t="s">
        <v>57</v>
      </c>
      <c r="FC21" s="59">
        <v>0</v>
      </c>
      <c r="FD21" s="59">
        <v>0</v>
      </c>
      <c r="FE21" s="59">
        <v>0</v>
      </c>
      <c r="FF21" s="59">
        <v>0</v>
      </c>
      <c r="FG21" s="45">
        <v>0</v>
      </c>
      <c r="FH21" s="298" t="s">
        <v>88</v>
      </c>
      <c r="FI21" s="299"/>
      <c r="FJ21" s="300"/>
      <c r="FK21" s="6" t="s">
        <v>57</v>
      </c>
      <c r="FL21" s="59">
        <v>0</v>
      </c>
      <c r="FM21" s="59">
        <v>0</v>
      </c>
      <c r="FN21" s="59">
        <v>900</v>
      </c>
      <c r="FO21" s="33">
        <v>1155810</v>
      </c>
      <c r="FP21" s="45">
        <v>0</v>
      </c>
      <c r="FQ21" s="298" t="s">
        <v>88</v>
      </c>
      <c r="FR21" s="299"/>
      <c r="FS21" s="300"/>
      <c r="FT21" s="6" t="s">
        <v>57</v>
      </c>
      <c r="FU21" s="59">
        <v>160</v>
      </c>
      <c r="FV21" s="33">
        <v>245968</v>
      </c>
      <c r="FW21" s="59">
        <v>350</v>
      </c>
      <c r="FX21" s="33">
        <v>538055</v>
      </c>
      <c r="FY21" s="45">
        <v>0</v>
      </c>
      <c r="FZ21" s="298" t="s">
        <v>88</v>
      </c>
      <c r="GA21" s="299"/>
      <c r="GB21" s="300"/>
      <c r="GC21" s="6" t="s">
        <v>57</v>
      </c>
      <c r="GD21" s="59">
        <v>800</v>
      </c>
      <c r="GE21" s="33">
        <v>1002080</v>
      </c>
      <c r="GF21" s="59">
        <v>600</v>
      </c>
      <c r="GG21" s="33">
        <v>751560</v>
      </c>
      <c r="GH21" s="45">
        <v>0</v>
      </c>
      <c r="GI21" s="298" t="s">
        <v>88</v>
      </c>
      <c r="GJ21" s="299"/>
      <c r="GK21" s="300"/>
      <c r="GL21" s="6" t="s">
        <v>57</v>
      </c>
      <c r="GM21" s="59">
        <v>200</v>
      </c>
      <c r="GN21" s="33">
        <v>307460</v>
      </c>
      <c r="GO21" s="59">
        <v>0</v>
      </c>
      <c r="GP21" s="59">
        <v>0</v>
      </c>
      <c r="GQ21" s="45">
        <v>0</v>
      </c>
      <c r="GR21" s="298" t="s">
        <v>88</v>
      </c>
      <c r="GS21" s="299"/>
      <c r="GT21" s="300"/>
      <c r="GU21" s="6" t="s">
        <v>57</v>
      </c>
      <c r="GV21" s="59">
        <v>150</v>
      </c>
      <c r="GW21" s="33">
        <v>230595</v>
      </c>
      <c r="GX21" s="59">
        <v>1950</v>
      </c>
      <c r="GY21" s="33">
        <v>2143635</v>
      </c>
      <c r="GZ21" s="45">
        <v>0</v>
      </c>
      <c r="HA21" s="298" t="s">
        <v>88</v>
      </c>
      <c r="HB21" s="299"/>
      <c r="HC21" s="300"/>
      <c r="HD21" s="6" t="s">
        <v>57</v>
      </c>
      <c r="HE21" s="59">
        <v>930</v>
      </c>
      <c r="HF21" s="33">
        <v>3338201</v>
      </c>
      <c r="HG21" s="59">
        <v>0</v>
      </c>
      <c r="HH21" s="59">
        <v>0</v>
      </c>
      <c r="HI21" s="45">
        <v>0</v>
      </c>
      <c r="HJ21" s="298" t="s">
        <v>88</v>
      </c>
      <c r="HK21" s="299"/>
      <c r="HL21" s="300"/>
      <c r="HM21" s="6" t="s">
        <v>57</v>
      </c>
      <c r="HN21" s="59">
        <v>0</v>
      </c>
      <c r="HO21" s="59">
        <v>0</v>
      </c>
      <c r="HP21" s="59">
        <v>0</v>
      </c>
      <c r="HQ21" s="59">
        <v>0</v>
      </c>
      <c r="HR21" s="45">
        <v>0</v>
      </c>
      <c r="HS21" s="298" t="s">
        <v>88</v>
      </c>
      <c r="HT21" s="299"/>
      <c r="HU21" s="300"/>
      <c r="HV21" s="6" t="s">
        <v>57</v>
      </c>
      <c r="HW21" s="59">
        <v>2778</v>
      </c>
      <c r="HX21" s="33">
        <v>11112555.6</v>
      </c>
      <c r="HY21" s="59">
        <v>2943</v>
      </c>
      <c r="HZ21" s="33">
        <v>11772588.6</v>
      </c>
      <c r="IA21" s="45">
        <v>0</v>
      </c>
      <c r="IB21" s="298" t="s">
        <v>88</v>
      </c>
      <c r="IC21" s="299"/>
      <c r="ID21" s="300"/>
      <c r="IE21" s="6" t="s">
        <v>57</v>
      </c>
      <c r="IF21" s="59">
        <v>0</v>
      </c>
      <c r="IG21" s="59">
        <v>0</v>
      </c>
      <c r="IH21" s="59">
        <v>640</v>
      </c>
      <c r="II21" s="33">
        <v>2657088</v>
      </c>
      <c r="IJ21" s="45">
        <v>0</v>
      </c>
      <c r="IK21" s="298" t="s">
        <v>88</v>
      </c>
      <c r="IL21" s="299"/>
      <c r="IM21" s="300"/>
      <c r="IN21" s="6" t="s">
        <v>57</v>
      </c>
      <c r="IO21" s="59">
        <v>0</v>
      </c>
      <c r="IP21" s="59">
        <v>0</v>
      </c>
      <c r="IQ21" s="59">
        <v>0</v>
      </c>
      <c r="IR21" s="59">
        <v>0</v>
      </c>
      <c r="IS21" s="45">
        <v>0</v>
      </c>
      <c r="IT21" s="298" t="s">
        <v>88</v>
      </c>
      <c r="IU21" s="299"/>
      <c r="IV21" s="300"/>
      <c r="IW21" s="6" t="s">
        <v>57</v>
      </c>
      <c r="IX21" s="59">
        <v>0</v>
      </c>
      <c r="IY21" s="59">
        <v>0</v>
      </c>
      <c r="IZ21" s="59">
        <v>0</v>
      </c>
      <c r="JA21" s="59">
        <v>0</v>
      </c>
      <c r="JB21" s="45">
        <v>0</v>
      </c>
      <c r="JC21" s="298" t="s">
        <v>88</v>
      </c>
      <c r="JD21" s="299"/>
      <c r="JE21" s="300"/>
      <c r="JF21" s="6" t="s">
        <v>57</v>
      </c>
      <c r="JG21" s="59">
        <v>0</v>
      </c>
      <c r="JH21" s="59">
        <v>0</v>
      </c>
      <c r="JI21" s="59">
        <v>0</v>
      </c>
      <c r="JJ21" s="59">
        <v>0</v>
      </c>
      <c r="JK21" s="45">
        <v>0</v>
      </c>
      <c r="JL21" s="298" t="s">
        <v>88</v>
      </c>
      <c r="JM21" s="299"/>
      <c r="JN21" s="300"/>
      <c r="JO21" s="6" t="s">
        <v>57</v>
      </c>
      <c r="JP21" s="59">
        <v>300</v>
      </c>
      <c r="JQ21" s="33">
        <v>3872940</v>
      </c>
      <c r="JR21" s="59">
        <v>0</v>
      </c>
      <c r="JS21" s="59">
        <v>0</v>
      </c>
      <c r="JT21" s="45">
        <v>0</v>
      </c>
      <c r="JU21" s="298" t="s">
        <v>88</v>
      </c>
      <c r="JV21" s="299"/>
      <c r="JW21" s="300"/>
      <c r="JX21" s="6" t="s">
        <v>57</v>
      </c>
      <c r="JY21" s="59">
        <v>100</v>
      </c>
      <c r="JZ21" s="33">
        <v>415170</v>
      </c>
      <c r="KA21" s="59">
        <v>200</v>
      </c>
      <c r="KB21" s="33">
        <v>2581960</v>
      </c>
      <c r="KC21" s="45">
        <v>0</v>
      </c>
      <c r="KD21" s="301" t="s">
        <v>88</v>
      </c>
      <c r="KE21" s="302"/>
      <c r="KF21" s="303"/>
      <c r="KG21" s="6" t="s">
        <v>57</v>
      </c>
      <c r="KH21" s="59">
        <v>0</v>
      </c>
      <c r="KI21" s="33">
        <v>0</v>
      </c>
      <c r="KJ21" s="59">
        <v>0</v>
      </c>
      <c r="KK21" s="59">
        <v>0</v>
      </c>
      <c r="KL21" s="59"/>
      <c r="KM21" s="59"/>
      <c r="KN21" s="45">
        <v>0</v>
      </c>
      <c r="KO21" s="304" t="s">
        <v>88</v>
      </c>
      <c r="KP21" s="305"/>
      <c r="KQ21" s="306"/>
      <c r="KR21" s="6" t="s">
        <v>57</v>
      </c>
      <c r="KS21" s="59">
        <v>0</v>
      </c>
      <c r="KT21" s="59">
        <v>0</v>
      </c>
      <c r="KU21" s="59">
        <v>0</v>
      </c>
      <c r="KV21" s="59">
        <v>0</v>
      </c>
    </row>
    <row r="22" spans="1:308" ht="51.75" customHeight="1" x14ac:dyDescent="0.25">
      <c r="A22" s="100"/>
      <c r="B22" s="307" t="s">
        <v>129</v>
      </c>
      <c r="C22" s="307"/>
      <c r="D22" s="307"/>
      <c r="E22" s="1" t="s">
        <v>57</v>
      </c>
      <c r="F22" s="59">
        <v>8136</v>
      </c>
      <c r="G22" s="122">
        <v>25903396.800000001</v>
      </c>
      <c r="H22" s="59">
        <v>558</v>
      </c>
      <c r="I22" s="33">
        <v>1776560.4</v>
      </c>
      <c r="J22" s="45">
        <v>0</v>
      </c>
      <c r="K22" s="308" t="s">
        <v>129</v>
      </c>
      <c r="L22" s="308"/>
      <c r="M22" s="308"/>
      <c r="N22" s="5" t="s">
        <v>57</v>
      </c>
      <c r="O22" s="59">
        <v>2300</v>
      </c>
      <c r="P22" s="33">
        <v>7322740</v>
      </c>
      <c r="Q22" s="59">
        <v>0</v>
      </c>
      <c r="R22" s="59">
        <v>0</v>
      </c>
      <c r="S22" s="101">
        <v>0</v>
      </c>
      <c r="T22" s="308" t="s">
        <v>129</v>
      </c>
      <c r="U22" s="308"/>
      <c r="V22" s="308"/>
      <c r="W22" s="1" t="s">
        <v>57</v>
      </c>
      <c r="X22" s="59">
        <v>0</v>
      </c>
      <c r="Y22" s="59">
        <v>0</v>
      </c>
      <c r="Z22" s="59">
        <v>0</v>
      </c>
      <c r="AA22" s="59">
        <v>0</v>
      </c>
      <c r="AB22" s="101">
        <v>0</v>
      </c>
      <c r="AC22" s="308" t="s">
        <v>129</v>
      </c>
      <c r="AD22" s="308"/>
      <c r="AE22" s="308"/>
      <c r="AF22" s="1" t="s">
        <v>57</v>
      </c>
      <c r="AG22" s="59">
        <v>0</v>
      </c>
      <c r="AH22" s="59">
        <v>0</v>
      </c>
      <c r="AI22" s="59">
        <v>0</v>
      </c>
      <c r="AJ22" s="59">
        <v>0</v>
      </c>
      <c r="AK22" s="101">
        <v>0</v>
      </c>
      <c r="AL22" s="308" t="s">
        <v>129</v>
      </c>
      <c r="AM22" s="308"/>
      <c r="AN22" s="308"/>
      <c r="AO22" s="1" t="s">
        <v>57</v>
      </c>
      <c r="AP22" s="59">
        <v>0</v>
      </c>
      <c r="AQ22" s="59">
        <v>0</v>
      </c>
      <c r="AR22" s="59">
        <v>0</v>
      </c>
      <c r="AS22" s="59">
        <v>0</v>
      </c>
      <c r="AT22" s="101">
        <v>0</v>
      </c>
      <c r="AU22" s="308" t="s">
        <v>129</v>
      </c>
      <c r="AV22" s="308"/>
      <c r="AW22" s="308"/>
      <c r="AX22" s="1" t="s">
        <v>57</v>
      </c>
      <c r="AY22" s="59">
        <v>2881</v>
      </c>
      <c r="AZ22" s="95">
        <v>9172527.8000000007</v>
      </c>
      <c r="BA22" s="59">
        <v>0</v>
      </c>
      <c r="BB22" s="59">
        <v>0</v>
      </c>
      <c r="BC22" s="101">
        <v>0</v>
      </c>
      <c r="BD22" s="308" t="s">
        <v>129</v>
      </c>
      <c r="BE22" s="308"/>
      <c r="BF22" s="308"/>
      <c r="BG22" s="1" t="s">
        <v>57</v>
      </c>
      <c r="BH22" s="59">
        <v>0</v>
      </c>
      <c r="BI22" s="59">
        <v>0</v>
      </c>
      <c r="BJ22" s="59">
        <v>0</v>
      </c>
      <c r="BK22" s="59">
        <v>0</v>
      </c>
      <c r="BL22" s="101">
        <v>0</v>
      </c>
      <c r="BM22" s="308" t="s">
        <v>129</v>
      </c>
      <c r="BN22" s="308"/>
      <c r="BO22" s="308"/>
      <c r="BP22" s="1" t="s">
        <v>57</v>
      </c>
      <c r="BQ22" s="59">
        <v>0</v>
      </c>
      <c r="BR22" s="59">
        <v>0</v>
      </c>
      <c r="BS22" s="59">
        <v>0</v>
      </c>
      <c r="BT22" s="59">
        <v>0</v>
      </c>
      <c r="BU22" s="101">
        <v>0</v>
      </c>
      <c r="BV22" s="308" t="s">
        <v>129</v>
      </c>
      <c r="BW22" s="308"/>
      <c r="BX22" s="308"/>
      <c r="BY22" s="6" t="s">
        <v>57</v>
      </c>
      <c r="BZ22" s="59">
        <v>0</v>
      </c>
      <c r="CA22" s="59">
        <v>0</v>
      </c>
      <c r="CB22" s="59">
        <v>0</v>
      </c>
      <c r="CC22" s="59">
        <v>0</v>
      </c>
      <c r="CD22" s="101">
        <v>0</v>
      </c>
      <c r="CE22" s="308" t="s">
        <v>129</v>
      </c>
      <c r="CF22" s="308"/>
      <c r="CG22" s="308"/>
      <c r="CH22" s="6" t="s">
        <v>57</v>
      </c>
      <c r="CI22" s="59">
        <v>0</v>
      </c>
      <c r="CJ22" s="59">
        <v>0</v>
      </c>
      <c r="CK22" s="59">
        <v>0</v>
      </c>
      <c r="CL22" s="59">
        <v>0</v>
      </c>
      <c r="CM22" s="101">
        <v>0</v>
      </c>
      <c r="CN22" s="308" t="s">
        <v>129</v>
      </c>
      <c r="CO22" s="308"/>
      <c r="CP22" s="308"/>
      <c r="CQ22" s="6" t="s">
        <v>57</v>
      </c>
      <c r="CR22" s="59">
        <v>1480</v>
      </c>
      <c r="CS22" s="59">
        <v>4712024</v>
      </c>
      <c r="CT22" s="59">
        <v>0</v>
      </c>
      <c r="CU22" s="59">
        <v>0</v>
      </c>
      <c r="CV22" s="101">
        <v>0</v>
      </c>
      <c r="CW22" s="308" t="s">
        <v>129</v>
      </c>
      <c r="CX22" s="308"/>
      <c r="CY22" s="308"/>
      <c r="CZ22" s="6" t="s">
        <v>57</v>
      </c>
      <c r="DA22" s="59">
        <v>0</v>
      </c>
      <c r="DB22" s="59">
        <v>0</v>
      </c>
      <c r="DC22" s="59">
        <v>0</v>
      </c>
      <c r="DD22" s="59">
        <v>0</v>
      </c>
      <c r="DE22" s="101">
        <v>0</v>
      </c>
      <c r="DF22" s="308" t="s">
        <v>129</v>
      </c>
      <c r="DG22" s="308"/>
      <c r="DH22" s="308"/>
      <c r="DI22" s="6" t="s">
        <v>57</v>
      </c>
      <c r="DJ22" s="59">
        <v>0</v>
      </c>
      <c r="DK22" s="59">
        <v>0</v>
      </c>
      <c r="DL22" s="59">
        <v>0</v>
      </c>
      <c r="DM22" s="59">
        <v>0</v>
      </c>
      <c r="DN22" s="101">
        <v>0</v>
      </c>
      <c r="DO22" s="308" t="s">
        <v>129</v>
      </c>
      <c r="DP22" s="308"/>
      <c r="DQ22" s="308"/>
      <c r="DR22" s="6" t="s">
        <v>57</v>
      </c>
      <c r="DS22" s="59">
        <v>0</v>
      </c>
      <c r="DT22" s="33">
        <v>0</v>
      </c>
      <c r="DU22" s="59">
        <v>0</v>
      </c>
      <c r="DV22" s="59">
        <v>0</v>
      </c>
      <c r="DW22" s="101">
        <v>0</v>
      </c>
      <c r="DX22" s="308" t="s">
        <v>129</v>
      </c>
      <c r="DY22" s="308"/>
      <c r="DZ22" s="308"/>
      <c r="EA22" s="6" t="s">
        <v>57</v>
      </c>
      <c r="EB22" s="59">
        <v>0</v>
      </c>
      <c r="EC22" s="59">
        <v>0</v>
      </c>
      <c r="ED22" s="59">
        <v>0</v>
      </c>
      <c r="EE22" s="59">
        <v>0</v>
      </c>
      <c r="EF22" s="101">
        <v>0</v>
      </c>
      <c r="EG22" s="308" t="s">
        <v>129</v>
      </c>
      <c r="EH22" s="308"/>
      <c r="EI22" s="308"/>
      <c r="EJ22" s="6" t="s">
        <v>57</v>
      </c>
      <c r="EK22" s="59">
        <v>0</v>
      </c>
      <c r="EL22" s="59">
        <v>0</v>
      </c>
      <c r="EM22" s="59">
        <v>0</v>
      </c>
      <c r="EN22" s="59">
        <v>0</v>
      </c>
      <c r="EO22" s="101">
        <v>0</v>
      </c>
      <c r="EP22" s="308" t="s">
        <v>129</v>
      </c>
      <c r="EQ22" s="308"/>
      <c r="ER22" s="308"/>
      <c r="ES22" s="6" t="s">
        <v>57</v>
      </c>
      <c r="ET22" s="59">
        <v>0</v>
      </c>
      <c r="EU22" s="59">
        <v>0</v>
      </c>
      <c r="EV22" s="59">
        <v>917</v>
      </c>
      <c r="EW22" s="33">
        <v>2919544.6</v>
      </c>
      <c r="EX22" s="101">
        <v>0</v>
      </c>
      <c r="EY22" s="308" t="s">
        <v>129</v>
      </c>
      <c r="EZ22" s="308"/>
      <c r="FA22" s="308"/>
      <c r="FB22" s="6" t="s">
        <v>57</v>
      </c>
      <c r="FC22" s="59">
        <v>0</v>
      </c>
      <c r="FD22" s="59">
        <v>0</v>
      </c>
      <c r="FE22" s="59">
        <v>0</v>
      </c>
      <c r="FF22" s="59">
        <v>0</v>
      </c>
      <c r="FG22" s="101">
        <v>0</v>
      </c>
      <c r="FH22" s="308" t="s">
        <v>129</v>
      </c>
      <c r="FI22" s="308"/>
      <c r="FJ22" s="308"/>
      <c r="FK22" s="6" t="s">
        <v>57</v>
      </c>
      <c r="FL22" s="59">
        <v>0</v>
      </c>
      <c r="FM22" s="59">
        <v>0</v>
      </c>
      <c r="FN22" s="59">
        <v>0</v>
      </c>
      <c r="FO22" s="59">
        <v>0</v>
      </c>
      <c r="FP22" s="101">
        <v>0</v>
      </c>
      <c r="FQ22" s="308" t="s">
        <v>129</v>
      </c>
      <c r="FR22" s="308"/>
      <c r="FS22" s="308"/>
      <c r="FT22" s="6" t="s">
        <v>57</v>
      </c>
      <c r="FU22" s="59">
        <v>0</v>
      </c>
      <c r="FV22" s="59">
        <v>0</v>
      </c>
      <c r="FW22" s="59">
        <v>0</v>
      </c>
      <c r="FX22" s="59">
        <v>0</v>
      </c>
      <c r="FY22" s="101">
        <v>0</v>
      </c>
      <c r="FZ22" s="308" t="s">
        <v>129</v>
      </c>
      <c r="GA22" s="308"/>
      <c r="GB22" s="308"/>
      <c r="GC22" s="6" t="s">
        <v>57</v>
      </c>
      <c r="GD22" s="59">
        <v>0</v>
      </c>
      <c r="GE22" s="59">
        <v>0</v>
      </c>
      <c r="GF22" s="59">
        <v>0</v>
      </c>
      <c r="GG22" s="33">
        <v>0</v>
      </c>
      <c r="GH22" s="101">
        <v>0</v>
      </c>
      <c r="GI22" s="308" t="s">
        <v>129</v>
      </c>
      <c r="GJ22" s="308"/>
      <c r="GK22" s="308"/>
      <c r="GL22" s="6" t="s">
        <v>57</v>
      </c>
      <c r="GM22" s="59">
        <v>0</v>
      </c>
      <c r="GN22" s="59">
        <v>0</v>
      </c>
      <c r="GO22" s="59">
        <v>0</v>
      </c>
      <c r="GP22" s="59">
        <v>0</v>
      </c>
      <c r="GQ22" s="101">
        <v>0</v>
      </c>
      <c r="GR22" s="308" t="s">
        <v>129</v>
      </c>
      <c r="GS22" s="308"/>
      <c r="GT22" s="308"/>
      <c r="GU22" s="6" t="s">
        <v>57</v>
      </c>
      <c r="GV22" s="59">
        <v>0</v>
      </c>
      <c r="GW22" s="33">
        <v>0</v>
      </c>
      <c r="GX22" s="59">
        <v>0</v>
      </c>
      <c r="GY22" s="33">
        <v>0</v>
      </c>
      <c r="GZ22" s="101">
        <v>0</v>
      </c>
      <c r="HA22" s="308" t="s">
        <v>129</v>
      </c>
      <c r="HB22" s="308"/>
      <c r="HC22" s="308"/>
      <c r="HD22" s="6" t="s">
        <v>57</v>
      </c>
      <c r="HE22" s="59">
        <v>0</v>
      </c>
      <c r="HF22" s="59">
        <v>0</v>
      </c>
      <c r="HG22" s="59">
        <v>0</v>
      </c>
      <c r="HH22" s="59">
        <v>0</v>
      </c>
      <c r="HI22" s="101">
        <v>0</v>
      </c>
      <c r="HJ22" s="308" t="s">
        <v>129</v>
      </c>
      <c r="HK22" s="308"/>
      <c r="HL22" s="308"/>
      <c r="HM22" s="6" t="s">
        <v>57</v>
      </c>
      <c r="HN22" s="59">
        <v>0</v>
      </c>
      <c r="HO22" s="59">
        <v>0</v>
      </c>
      <c r="HP22" s="59">
        <v>0</v>
      </c>
      <c r="HQ22" s="59">
        <v>0</v>
      </c>
      <c r="HR22" s="101">
        <v>0</v>
      </c>
      <c r="HS22" s="308" t="s">
        <v>129</v>
      </c>
      <c r="HT22" s="308"/>
      <c r="HU22" s="308"/>
      <c r="HV22" s="6" t="s">
        <v>57</v>
      </c>
      <c r="HW22" s="59">
        <v>0</v>
      </c>
      <c r="HX22" s="59">
        <v>0</v>
      </c>
      <c r="HY22" s="59">
        <v>0</v>
      </c>
      <c r="HZ22" s="59">
        <v>0</v>
      </c>
      <c r="IA22" s="101">
        <v>0</v>
      </c>
      <c r="IB22" s="308" t="s">
        <v>129</v>
      </c>
      <c r="IC22" s="308"/>
      <c r="ID22" s="308"/>
      <c r="IE22" s="6" t="s">
        <v>57</v>
      </c>
      <c r="IF22" s="59">
        <v>0</v>
      </c>
      <c r="IG22" s="59">
        <v>0</v>
      </c>
      <c r="IH22" s="59">
        <v>0</v>
      </c>
      <c r="II22" s="59">
        <v>0</v>
      </c>
      <c r="IJ22" s="101">
        <v>0</v>
      </c>
      <c r="IK22" s="308" t="s">
        <v>129</v>
      </c>
      <c r="IL22" s="308"/>
      <c r="IM22" s="308"/>
      <c r="IN22" s="6" t="s">
        <v>57</v>
      </c>
      <c r="IO22" s="59">
        <v>0</v>
      </c>
      <c r="IP22" s="59">
        <v>0</v>
      </c>
      <c r="IQ22" s="59">
        <v>0</v>
      </c>
      <c r="IR22" s="59">
        <v>0</v>
      </c>
      <c r="IS22" s="101">
        <v>0</v>
      </c>
      <c r="IT22" s="308" t="s">
        <v>129</v>
      </c>
      <c r="IU22" s="308"/>
      <c r="IV22" s="308"/>
      <c r="IW22" s="6" t="s">
        <v>57</v>
      </c>
      <c r="IX22" s="59">
        <v>0</v>
      </c>
      <c r="IY22" s="59">
        <v>0</v>
      </c>
      <c r="IZ22" s="59">
        <v>0</v>
      </c>
      <c r="JA22" s="59">
        <v>0</v>
      </c>
      <c r="JB22" s="101">
        <v>0</v>
      </c>
      <c r="JC22" s="308" t="s">
        <v>129</v>
      </c>
      <c r="JD22" s="308"/>
      <c r="JE22" s="308"/>
      <c r="JF22" s="6" t="s">
        <v>57</v>
      </c>
      <c r="JG22" s="59">
        <v>0</v>
      </c>
      <c r="JH22" s="59">
        <v>0</v>
      </c>
      <c r="JI22" s="59">
        <v>0</v>
      </c>
      <c r="JJ22" s="59">
        <v>0</v>
      </c>
      <c r="JK22" s="101">
        <v>0</v>
      </c>
      <c r="JL22" s="308" t="s">
        <v>129</v>
      </c>
      <c r="JM22" s="308"/>
      <c r="JN22" s="308"/>
      <c r="JO22" s="6" t="s">
        <v>57</v>
      </c>
      <c r="JP22" s="59">
        <v>0</v>
      </c>
      <c r="JQ22" s="59">
        <v>0</v>
      </c>
      <c r="JR22" s="59">
        <v>0</v>
      </c>
      <c r="JS22" s="59">
        <v>0</v>
      </c>
      <c r="JT22" s="101">
        <v>0</v>
      </c>
      <c r="JU22" s="308" t="s">
        <v>129</v>
      </c>
      <c r="JV22" s="308"/>
      <c r="JW22" s="308"/>
      <c r="JX22" s="6" t="s">
        <v>57</v>
      </c>
      <c r="JY22" s="59">
        <v>0</v>
      </c>
      <c r="JZ22" s="59">
        <v>0</v>
      </c>
      <c r="KA22" s="59">
        <v>0</v>
      </c>
      <c r="KB22" s="59">
        <v>0</v>
      </c>
      <c r="KC22" s="101">
        <v>0</v>
      </c>
      <c r="KD22" s="307" t="s">
        <v>129</v>
      </c>
      <c r="KE22" s="307"/>
      <c r="KF22" s="307"/>
      <c r="KG22" s="6" t="s">
        <v>57</v>
      </c>
      <c r="KH22" s="59">
        <v>0</v>
      </c>
      <c r="KI22" s="59">
        <v>0</v>
      </c>
      <c r="KJ22" s="59"/>
      <c r="KK22" s="59"/>
      <c r="KL22" s="59"/>
      <c r="KM22" s="59"/>
      <c r="KN22" s="45">
        <v>0</v>
      </c>
      <c r="KO22" s="309" t="s">
        <v>129</v>
      </c>
      <c r="KP22" s="309"/>
      <c r="KQ22" s="309"/>
      <c r="KR22" s="6" t="s">
        <v>57</v>
      </c>
      <c r="KS22" s="59">
        <v>0</v>
      </c>
      <c r="KT22" s="59">
        <v>0</v>
      </c>
      <c r="KU22" s="59">
        <v>0</v>
      </c>
      <c r="KV22" s="59">
        <v>0</v>
      </c>
    </row>
    <row r="23" spans="1:308" ht="17.25" customHeight="1" x14ac:dyDescent="0.25">
      <c r="A23" s="100"/>
      <c r="B23" s="307" t="s">
        <v>130</v>
      </c>
      <c r="C23" s="307"/>
      <c r="D23" s="307"/>
      <c r="E23" s="1" t="s">
        <v>57</v>
      </c>
      <c r="F23" s="59">
        <v>17398</v>
      </c>
      <c r="G23" s="122">
        <v>26745945.399999999</v>
      </c>
      <c r="H23" s="59">
        <v>2020</v>
      </c>
      <c r="I23" s="33">
        <v>3105346</v>
      </c>
      <c r="J23" s="45">
        <v>0</v>
      </c>
      <c r="K23" s="308" t="s">
        <v>130</v>
      </c>
      <c r="L23" s="308"/>
      <c r="M23" s="308"/>
      <c r="N23" s="5" t="s">
        <v>57</v>
      </c>
      <c r="O23" s="59">
        <v>1300</v>
      </c>
      <c r="P23" s="33">
        <v>1998490</v>
      </c>
      <c r="Q23" s="59">
        <v>0</v>
      </c>
      <c r="R23" s="59">
        <v>0</v>
      </c>
      <c r="S23" s="101">
        <v>0</v>
      </c>
      <c r="T23" s="308" t="s">
        <v>130</v>
      </c>
      <c r="U23" s="308"/>
      <c r="V23" s="308"/>
      <c r="W23" s="1" t="s">
        <v>57</v>
      </c>
      <c r="X23" s="59">
        <v>0</v>
      </c>
      <c r="Y23" s="59">
        <v>0</v>
      </c>
      <c r="Z23" s="59">
        <v>200</v>
      </c>
      <c r="AA23" s="59">
        <v>307460</v>
      </c>
      <c r="AB23" s="101">
        <v>0</v>
      </c>
      <c r="AC23" s="308" t="s">
        <v>130</v>
      </c>
      <c r="AD23" s="308"/>
      <c r="AE23" s="308"/>
      <c r="AF23" s="1" t="s">
        <v>57</v>
      </c>
      <c r="AG23" s="59">
        <v>1250</v>
      </c>
      <c r="AH23" s="59">
        <v>1921625</v>
      </c>
      <c r="AI23" s="59">
        <v>0</v>
      </c>
      <c r="AJ23" s="59">
        <v>0</v>
      </c>
      <c r="AK23" s="101">
        <v>0</v>
      </c>
      <c r="AL23" s="308" t="s">
        <v>130</v>
      </c>
      <c r="AM23" s="308"/>
      <c r="AN23" s="308"/>
      <c r="AO23" s="1" t="s">
        <v>57</v>
      </c>
      <c r="AP23" s="59">
        <v>0</v>
      </c>
      <c r="AQ23" s="59">
        <v>0</v>
      </c>
      <c r="AR23" s="59">
        <v>0</v>
      </c>
      <c r="AS23" s="59">
        <v>0</v>
      </c>
      <c r="AT23" s="101">
        <v>0</v>
      </c>
      <c r="AU23" s="308" t="s">
        <v>130</v>
      </c>
      <c r="AV23" s="308"/>
      <c r="AW23" s="308"/>
      <c r="AX23" s="1" t="s">
        <v>57</v>
      </c>
      <c r="AY23" s="59">
        <v>7000</v>
      </c>
      <c r="AZ23" s="95">
        <v>10761100</v>
      </c>
      <c r="BA23" s="59">
        <v>0</v>
      </c>
      <c r="BB23" s="59">
        <v>0</v>
      </c>
      <c r="BC23" s="101">
        <v>0</v>
      </c>
      <c r="BD23" s="308" t="s">
        <v>130</v>
      </c>
      <c r="BE23" s="308"/>
      <c r="BF23" s="308"/>
      <c r="BG23" s="1" t="s">
        <v>57</v>
      </c>
      <c r="BH23" s="59">
        <v>50</v>
      </c>
      <c r="BI23" s="59">
        <v>76865</v>
      </c>
      <c r="BJ23" s="59">
        <v>0</v>
      </c>
      <c r="BK23" s="59">
        <v>0</v>
      </c>
      <c r="BL23" s="101">
        <v>0</v>
      </c>
      <c r="BM23" s="308" t="s">
        <v>130</v>
      </c>
      <c r="BN23" s="308"/>
      <c r="BO23" s="308"/>
      <c r="BP23" s="1" t="s">
        <v>57</v>
      </c>
      <c r="BQ23" s="59">
        <v>0</v>
      </c>
      <c r="BR23" s="59">
        <v>0</v>
      </c>
      <c r="BS23" s="59">
        <v>0</v>
      </c>
      <c r="BT23" s="59">
        <v>0</v>
      </c>
      <c r="BU23" s="101">
        <v>0</v>
      </c>
      <c r="BV23" s="308" t="s">
        <v>130</v>
      </c>
      <c r="BW23" s="308"/>
      <c r="BX23" s="308"/>
      <c r="BY23" s="6" t="s">
        <v>57</v>
      </c>
      <c r="BZ23" s="59">
        <v>0</v>
      </c>
      <c r="CA23" s="59">
        <v>0</v>
      </c>
      <c r="CB23" s="59">
        <v>0</v>
      </c>
      <c r="CC23" s="59">
        <v>0</v>
      </c>
      <c r="CD23" s="101">
        <v>0</v>
      </c>
      <c r="CE23" s="308" t="s">
        <v>130</v>
      </c>
      <c r="CF23" s="308"/>
      <c r="CG23" s="308"/>
      <c r="CH23" s="6" t="s">
        <v>57</v>
      </c>
      <c r="CI23" s="59">
        <v>50</v>
      </c>
      <c r="CJ23" s="59">
        <v>76865</v>
      </c>
      <c r="CK23" s="59">
        <v>0</v>
      </c>
      <c r="CL23" s="59">
        <v>0</v>
      </c>
      <c r="CM23" s="101">
        <v>0</v>
      </c>
      <c r="CN23" s="308" t="s">
        <v>130</v>
      </c>
      <c r="CO23" s="308"/>
      <c r="CP23" s="308"/>
      <c r="CQ23" s="6" t="s">
        <v>57</v>
      </c>
      <c r="CR23" s="59">
        <v>1000</v>
      </c>
      <c r="CS23" s="59">
        <v>1537300</v>
      </c>
      <c r="CT23" s="59">
        <v>200</v>
      </c>
      <c r="CU23" s="59">
        <v>307460</v>
      </c>
      <c r="CV23" s="101">
        <v>0</v>
      </c>
      <c r="CW23" s="308" t="s">
        <v>130</v>
      </c>
      <c r="CX23" s="308"/>
      <c r="CY23" s="308"/>
      <c r="CZ23" s="6" t="s">
        <v>57</v>
      </c>
      <c r="DA23" s="59">
        <v>0</v>
      </c>
      <c r="DB23" s="59">
        <v>0</v>
      </c>
      <c r="DC23" s="59">
        <v>0</v>
      </c>
      <c r="DD23" s="59">
        <v>0</v>
      </c>
      <c r="DE23" s="101">
        <v>0</v>
      </c>
      <c r="DF23" s="308" t="s">
        <v>130</v>
      </c>
      <c r="DG23" s="308"/>
      <c r="DH23" s="308"/>
      <c r="DI23" s="6" t="s">
        <v>57</v>
      </c>
      <c r="DJ23" s="59">
        <v>0</v>
      </c>
      <c r="DK23" s="59">
        <v>0</v>
      </c>
      <c r="DL23" s="59">
        <v>0</v>
      </c>
      <c r="DM23" s="59">
        <v>0</v>
      </c>
      <c r="DN23" s="101">
        <v>0</v>
      </c>
      <c r="DO23" s="308" t="s">
        <v>130</v>
      </c>
      <c r="DP23" s="308"/>
      <c r="DQ23" s="308"/>
      <c r="DR23" s="6" t="s">
        <v>57</v>
      </c>
      <c r="DS23" s="59">
        <v>50</v>
      </c>
      <c r="DT23" s="59">
        <v>76865</v>
      </c>
      <c r="DU23" s="59">
        <v>0</v>
      </c>
      <c r="DV23" s="59">
        <v>0</v>
      </c>
      <c r="DW23" s="101">
        <v>0</v>
      </c>
      <c r="DX23" s="308" t="s">
        <v>130</v>
      </c>
      <c r="DY23" s="308"/>
      <c r="DZ23" s="308"/>
      <c r="EA23" s="6" t="s">
        <v>57</v>
      </c>
      <c r="EB23" s="59">
        <v>0</v>
      </c>
      <c r="EC23" s="59">
        <v>0</v>
      </c>
      <c r="ED23" s="59">
        <v>0</v>
      </c>
      <c r="EE23" s="59">
        <v>0</v>
      </c>
      <c r="EF23" s="101">
        <v>0</v>
      </c>
      <c r="EG23" s="308" t="s">
        <v>130</v>
      </c>
      <c r="EH23" s="308"/>
      <c r="EI23" s="308"/>
      <c r="EJ23" s="6" t="s">
        <v>57</v>
      </c>
      <c r="EK23" s="59">
        <v>0</v>
      </c>
      <c r="EL23" s="59">
        <v>0</v>
      </c>
      <c r="EM23" s="59">
        <v>0</v>
      </c>
      <c r="EN23" s="59">
        <v>0</v>
      </c>
      <c r="EO23" s="101">
        <v>0</v>
      </c>
      <c r="EP23" s="308" t="s">
        <v>130</v>
      </c>
      <c r="EQ23" s="308"/>
      <c r="ER23" s="308"/>
      <c r="ES23" s="6" t="s">
        <v>57</v>
      </c>
      <c r="ET23" s="59">
        <v>0</v>
      </c>
      <c r="EU23" s="59">
        <v>0</v>
      </c>
      <c r="EV23" s="59">
        <v>1568</v>
      </c>
      <c r="EW23" s="59">
        <v>2410486.4</v>
      </c>
      <c r="EX23" s="101">
        <v>0</v>
      </c>
      <c r="EY23" s="308" t="s">
        <v>130</v>
      </c>
      <c r="EZ23" s="308"/>
      <c r="FA23" s="308"/>
      <c r="FB23" s="6" t="s">
        <v>57</v>
      </c>
      <c r="FC23" s="59">
        <v>0</v>
      </c>
      <c r="FD23" s="59">
        <v>0</v>
      </c>
      <c r="FE23" s="59">
        <v>0</v>
      </c>
      <c r="FF23" s="59">
        <v>0</v>
      </c>
      <c r="FG23" s="101">
        <v>0</v>
      </c>
      <c r="FH23" s="308" t="s">
        <v>130</v>
      </c>
      <c r="FI23" s="308"/>
      <c r="FJ23" s="308"/>
      <c r="FK23" s="6" t="s">
        <v>57</v>
      </c>
      <c r="FL23" s="59">
        <v>0</v>
      </c>
      <c r="FM23" s="59">
        <v>0</v>
      </c>
      <c r="FN23" s="59">
        <v>500</v>
      </c>
      <c r="FO23" s="59">
        <v>768650</v>
      </c>
      <c r="FP23" s="101">
        <v>0</v>
      </c>
      <c r="FQ23" s="308" t="s">
        <v>130</v>
      </c>
      <c r="FR23" s="308"/>
      <c r="FS23" s="308"/>
      <c r="FT23" s="6" t="s">
        <v>57</v>
      </c>
      <c r="FU23" s="59">
        <v>160</v>
      </c>
      <c r="FV23" s="59">
        <v>245968</v>
      </c>
      <c r="FW23" s="59">
        <v>350</v>
      </c>
      <c r="FX23" s="59">
        <v>538055</v>
      </c>
      <c r="FY23" s="101">
        <v>0</v>
      </c>
      <c r="FZ23" s="308" t="s">
        <v>130</v>
      </c>
      <c r="GA23" s="308"/>
      <c r="GB23" s="308"/>
      <c r="GC23" s="6" t="s">
        <v>57</v>
      </c>
      <c r="GD23" s="59">
        <v>400</v>
      </c>
      <c r="GE23" s="59">
        <v>614920</v>
      </c>
      <c r="GF23" s="59">
        <v>300</v>
      </c>
      <c r="GG23" s="59">
        <v>461190</v>
      </c>
      <c r="GH23" s="101">
        <v>0</v>
      </c>
      <c r="GI23" s="308" t="s">
        <v>130</v>
      </c>
      <c r="GJ23" s="308"/>
      <c r="GK23" s="308"/>
      <c r="GL23" s="6" t="s">
        <v>57</v>
      </c>
      <c r="GM23" s="59">
        <v>200</v>
      </c>
      <c r="GN23" s="59">
        <v>307460</v>
      </c>
      <c r="GO23" s="59">
        <v>0</v>
      </c>
      <c r="GP23" s="59">
        <v>0</v>
      </c>
      <c r="GQ23" s="101">
        <v>0</v>
      </c>
      <c r="GR23" s="308" t="s">
        <v>130</v>
      </c>
      <c r="GS23" s="308"/>
      <c r="GT23" s="308"/>
      <c r="GU23" s="6" t="s">
        <v>57</v>
      </c>
      <c r="GV23" s="59">
        <v>150</v>
      </c>
      <c r="GW23" s="33">
        <v>230595</v>
      </c>
      <c r="GX23" s="59">
        <v>450</v>
      </c>
      <c r="GY23" s="33">
        <v>691785</v>
      </c>
      <c r="GZ23" s="101">
        <v>0</v>
      </c>
      <c r="HA23" s="308" t="s">
        <v>130</v>
      </c>
      <c r="HB23" s="308"/>
      <c r="HC23" s="308"/>
      <c r="HD23" s="6" t="s">
        <v>57</v>
      </c>
      <c r="HE23" s="59">
        <v>200</v>
      </c>
      <c r="HF23" s="59">
        <v>307460</v>
      </c>
      <c r="HG23" s="59">
        <v>0</v>
      </c>
      <c r="HH23" s="59">
        <v>0</v>
      </c>
      <c r="HI23" s="101">
        <v>0</v>
      </c>
      <c r="HJ23" s="308" t="s">
        <v>130</v>
      </c>
      <c r="HK23" s="308"/>
      <c r="HL23" s="308"/>
      <c r="HM23" s="6" t="s">
        <v>57</v>
      </c>
      <c r="HN23" s="59">
        <v>0</v>
      </c>
      <c r="HO23" s="59">
        <v>0</v>
      </c>
      <c r="HP23" s="59">
        <v>0</v>
      </c>
      <c r="HQ23" s="59">
        <v>0</v>
      </c>
      <c r="HR23" s="101">
        <v>0</v>
      </c>
      <c r="HS23" s="308" t="s">
        <v>130</v>
      </c>
      <c r="HT23" s="308"/>
      <c r="HU23" s="308"/>
      <c r="HV23" s="6" t="s">
        <v>57</v>
      </c>
      <c r="HW23" s="59">
        <v>0</v>
      </c>
      <c r="HX23" s="59">
        <v>0</v>
      </c>
      <c r="HY23" s="59">
        <v>0</v>
      </c>
      <c r="HZ23" s="59">
        <v>0</v>
      </c>
      <c r="IA23" s="101">
        <v>0</v>
      </c>
      <c r="IB23" s="308" t="s">
        <v>130</v>
      </c>
      <c r="IC23" s="308"/>
      <c r="ID23" s="308"/>
      <c r="IE23" s="6" t="s">
        <v>57</v>
      </c>
      <c r="IF23" s="59">
        <v>0</v>
      </c>
      <c r="IG23" s="59">
        <v>0</v>
      </c>
      <c r="IH23" s="59">
        <v>0</v>
      </c>
      <c r="II23" s="59">
        <v>0</v>
      </c>
      <c r="IJ23" s="101">
        <v>0</v>
      </c>
      <c r="IK23" s="308" t="s">
        <v>130</v>
      </c>
      <c r="IL23" s="308"/>
      <c r="IM23" s="308"/>
      <c r="IN23" s="6" t="s">
        <v>57</v>
      </c>
      <c r="IO23" s="59">
        <v>0</v>
      </c>
      <c r="IP23" s="59">
        <v>0</v>
      </c>
      <c r="IQ23" s="59">
        <v>0</v>
      </c>
      <c r="IR23" s="59">
        <v>0</v>
      </c>
      <c r="IS23" s="101">
        <v>0</v>
      </c>
      <c r="IT23" s="308" t="s">
        <v>130</v>
      </c>
      <c r="IU23" s="308"/>
      <c r="IV23" s="308"/>
      <c r="IW23" s="6" t="s">
        <v>57</v>
      </c>
      <c r="IX23" s="59">
        <v>0</v>
      </c>
      <c r="IY23" s="59">
        <v>0</v>
      </c>
      <c r="IZ23" s="59">
        <v>0</v>
      </c>
      <c r="JA23" s="59">
        <v>0</v>
      </c>
      <c r="JB23" s="101">
        <v>0</v>
      </c>
      <c r="JC23" s="308" t="s">
        <v>130</v>
      </c>
      <c r="JD23" s="308"/>
      <c r="JE23" s="308"/>
      <c r="JF23" s="6" t="s">
        <v>57</v>
      </c>
      <c r="JG23" s="59">
        <v>0</v>
      </c>
      <c r="JH23" s="59">
        <v>0</v>
      </c>
      <c r="JI23" s="59">
        <v>0</v>
      </c>
      <c r="JJ23" s="59">
        <v>0</v>
      </c>
      <c r="JK23" s="101">
        <v>0</v>
      </c>
      <c r="JL23" s="308" t="s">
        <v>130</v>
      </c>
      <c r="JM23" s="308"/>
      <c r="JN23" s="308"/>
      <c r="JO23" s="6" t="s">
        <v>57</v>
      </c>
      <c r="JP23" s="59">
        <v>0</v>
      </c>
      <c r="JQ23" s="59">
        <v>0</v>
      </c>
      <c r="JR23" s="59">
        <v>0</v>
      </c>
      <c r="JS23" s="59">
        <v>0</v>
      </c>
      <c r="JT23" s="101">
        <v>0</v>
      </c>
      <c r="JU23" s="308" t="s">
        <v>130</v>
      </c>
      <c r="JV23" s="308"/>
      <c r="JW23" s="308"/>
      <c r="JX23" s="6" t="s">
        <v>57</v>
      </c>
      <c r="JY23" s="59">
        <v>0</v>
      </c>
      <c r="JZ23" s="59">
        <v>0</v>
      </c>
      <c r="KA23" s="59">
        <v>0</v>
      </c>
      <c r="KB23" s="59">
        <v>0</v>
      </c>
      <c r="KC23" s="101">
        <v>0</v>
      </c>
      <c r="KD23" s="307" t="s">
        <v>130</v>
      </c>
      <c r="KE23" s="307"/>
      <c r="KF23" s="307"/>
      <c r="KG23" s="6" t="s">
        <v>57</v>
      </c>
      <c r="KH23" s="59">
        <v>0</v>
      </c>
      <c r="KI23" s="59">
        <v>0</v>
      </c>
      <c r="KJ23" s="59"/>
      <c r="KK23" s="59"/>
      <c r="KL23" s="59"/>
      <c r="KM23" s="59"/>
      <c r="KN23" s="45">
        <v>0</v>
      </c>
      <c r="KO23" s="309" t="s">
        <v>130</v>
      </c>
      <c r="KP23" s="309"/>
      <c r="KQ23" s="309"/>
      <c r="KR23" s="6" t="s">
        <v>57</v>
      </c>
      <c r="KS23" s="59">
        <v>0</v>
      </c>
      <c r="KT23" s="59">
        <v>0</v>
      </c>
      <c r="KU23" s="59">
        <v>0</v>
      </c>
      <c r="KV23" s="59">
        <v>0</v>
      </c>
    </row>
    <row r="24" spans="1:308" ht="22.5" customHeight="1" x14ac:dyDescent="0.25">
      <c r="A24" s="100"/>
      <c r="B24" s="307" t="s">
        <v>131</v>
      </c>
      <c r="C24" s="307"/>
      <c r="D24" s="307"/>
      <c r="E24" s="1" t="s">
        <v>57</v>
      </c>
      <c r="F24" s="59">
        <v>22000</v>
      </c>
      <c r="G24" s="59">
        <v>21293800</v>
      </c>
      <c r="H24" s="59">
        <v>2050</v>
      </c>
      <c r="I24" s="33">
        <v>1984195</v>
      </c>
      <c r="J24" s="45">
        <v>0</v>
      </c>
      <c r="K24" s="308" t="s">
        <v>131</v>
      </c>
      <c r="L24" s="308"/>
      <c r="M24" s="308"/>
      <c r="N24" s="5" t="s">
        <v>57</v>
      </c>
      <c r="O24" s="59">
        <v>400</v>
      </c>
      <c r="P24" s="33">
        <v>387160</v>
      </c>
      <c r="Q24" s="59">
        <v>0</v>
      </c>
      <c r="R24" s="59">
        <v>0</v>
      </c>
      <c r="S24" s="101">
        <v>0</v>
      </c>
      <c r="T24" s="308" t="s">
        <v>131</v>
      </c>
      <c r="U24" s="308"/>
      <c r="V24" s="308"/>
      <c r="W24" s="1" t="s">
        <v>57</v>
      </c>
      <c r="X24" s="59">
        <v>0</v>
      </c>
      <c r="Y24" s="59">
        <v>0</v>
      </c>
      <c r="Z24" s="59">
        <v>3500</v>
      </c>
      <c r="AA24" s="59">
        <v>3387650</v>
      </c>
      <c r="AB24" s="101">
        <v>0</v>
      </c>
      <c r="AC24" s="308" t="s">
        <v>131</v>
      </c>
      <c r="AD24" s="308"/>
      <c r="AE24" s="308"/>
      <c r="AF24" s="1" t="s">
        <v>57</v>
      </c>
      <c r="AG24" s="59">
        <v>750</v>
      </c>
      <c r="AH24" s="59">
        <v>725925</v>
      </c>
      <c r="AI24" s="59">
        <v>0</v>
      </c>
      <c r="AJ24" s="59">
        <v>0</v>
      </c>
      <c r="AK24" s="101">
        <v>0</v>
      </c>
      <c r="AL24" s="308" t="s">
        <v>131</v>
      </c>
      <c r="AM24" s="308"/>
      <c r="AN24" s="308"/>
      <c r="AO24" s="1" t="s">
        <v>57</v>
      </c>
      <c r="AP24" s="59">
        <v>0</v>
      </c>
      <c r="AQ24" s="59">
        <v>0</v>
      </c>
      <c r="AR24" s="59">
        <v>0</v>
      </c>
      <c r="AS24" s="59">
        <v>0</v>
      </c>
      <c r="AT24" s="101">
        <v>0</v>
      </c>
      <c r="AU24" s="308" t="s">
        <v>131</v>
      </c>
      <c r="AV24" s="308"/>
      <c r="AW24" s="308"/>
      <c r="AX24" s="1" t="s">
        <v>57</v>
      </c>
      <c r="AY24" s="59">
        <v>6500</v>
      </c>
      <c r="AZ24" s="95">
        <v>6291350</v>
      </c>
      <c r="BA24" s="59">
        <v>0</v>
      </c>
      <c r="BB24" s="59">
        <v>0</v>
      </c>
      <c r="BC24" s="101">
        <v>0</v>
      </c>
      <c r="BD24" s="308" t="s">
        <v>131</v>
      </c>
      <c r="BE24" s="308"/>
      <c r="BF24" s="308"/>
      <c r="BG24" s="1" t="s">
        <v>57</v>
      </c>
      <c r="BH24" s="59">
        <v>50</v>
      </c>
      <c r="BI24" s="59">
        <v>48395</v>
      </c>
      <c r="BJ24" s="59">
        <v>0</v>
      </c>
      <c r="BK24" s="59">
        <v>0</v>
      </c>
      <c r="BL24" s="101">
        <v>0</v>
      </c>
      <c r="BM24" s="308" t="s">
        <v>131</v>
      </c>
      <c r="BN24" s="308"/>
      <c r="BO24" s="308"/>
      <c r="BP24" s="1" t="s">
        <v>57</v>
      </c>
      <c r="BQ24" s="59">
        <v>0</v>
      </c>
      <c r="BR24" s="59">
        <v>0</v>
      </c>
      <c r="BS24" s="59">
        <v>0</v>
      </c>
      <c r="BT24" s="59">
        <v>0</v>
      </c>
      <c r="BU24" s="101">
        <v>0</v>
      </c>
      <c r="BV24" s="308" t="s">
        <v>131</v>
      </c>
      <c r="BW24" s="308"/>
      <c r="BX24" s="308"/>
      <c r="BY24" s="6" t="s">
        <v>57</v>
      </c>
      <c r="BZ24" s="59">
        <v>0</v>
      </c>
      <c r="CA24" s="59">
        <v>0</v>
      </c>
      <c r="CB24" s="59">
        <v>0</v>
      </c>
      <c r="CC24" s="59">
        <v>0</v>
      </c>
      <c r="CD24" s="101">
        <v>0</v>
      </c>
      <c r="CE24" s="308" t="s">
        <v>131</v>
      </c>
      <c r="CF24" s="308"/>
      <c r="CG24" s="308"/>
      <c r="CH24" s="6" t="s">
        <v>57</v>
      </c>
      <c r="CI24" s="59">
        <v>0</v>
      </c>
      <c r="CJ24" s="59">
        <v>0</v>
      </c>
      <c r="CK24" s="59">
        <v>0</v>
      </c>
      <c r="CL24" s="59">
        <v>0</v>
      </c>
      <c r="CM24" s="101">
        <v>0</v>
      </c>
      <c r="CN24" s="308" t="s">
        <v>131</v>
      </c>
      <c r="CO24" s="308"/>
      <c r="CP24" s="308"/>
      <c r="CQ24" s="6" t="s">
        <v>57</v>
      </c>
      <c r="CR24" s="59">
        <v>1250</v>
      </c>
      <c r="CS24" s="59">
        <v>1209875</v>
      </c>
      <c r="CT24" s="59">
        <v>0</v>
      </c>
      <c r="CU24" s="59">
        <v>0</v>
      </c>
      <c r="CV24" s="101">
        <v>0</v>
      </c>
      <c r="CW24" s="308" t="s">
        <v>131</v>
      </c>
      <c r="CX24" s="308"/>
      <c r="CY24" s="308"/>
      <c r="CZ24" s="6" t="s">
        <v>57</v>
      </c>
      <c r="DA24" s="59">
        <v>0</v>
      </c>
      <c r="DB24" s="59">
        <v>0</v>
      </c>
      <c r="DC24" s="59">
        <v>0</v>
      </c>
      <c r="DD24" s="59">
        <v>0</v>
      </c>
      <c r="DE24" s="101">
        <v>0</v>
      </c>
      <c r="DF24" s="308" t="s">
        <v>131</v>
      </c>
      <c r="DG24" s="308"/>
      <c r="DH24" s="308"/>
      <c r="DI24" s="6" t="s">
        <v>57</v>
      </c>
      <c r="DJ24" s="59">
        <v>0</v>
      </c>
      <c r="DK24" s="59">
        <v>0</v>
      </c>
      <c r="DL24" s="59">
        <v>0</v>
      </c>
      <c r="DM24" s="59">
        <v>0</v>
      </c>
      <c r="DN24" s="101">
        <v>0</v>
      </c>
      <c r="DO24" s="308" t="s">
        <v>131</v>
      </c>
      <c r="DP24" s="308"/>
      <c r="DQ24" s="308"/>
      <c r="DR24" s="6" t="s">
        <v>57</v>
      </c>
      <c r="DS24" s="59">
        <v>0</v>
      </c>
      <c r="DT24" s="59">
        <v>0</v>
      </c>
      <c r="DU24" s="59">
        <v>0</v>
      </c>
      <c r="DV24" s="59">
        <v>0</v>
      </c>
      <c r="DW24" s="101">
        <v>0</v>
      </c>
      <c r="DX24" s="308" t="s">
        <v>131</v>
      </c>
      <c r="DY24" s="308"/>
      <c r="DZ24" s="308"/>
      <c r="EA24" s="6" t="s">
        <v>57</v>
      </c>
      <c r="EB24" s="59">
        <v>0</v>
      </c>
      <c r="EC24" s="59">
        <v>0</v>
      </c>
      <c r="ED24" s="59">
        <v>0</v>
      </c>
      <c r="EE24" s="59">
        <v>0</v>
      </c>
      <c r="EF24" s="101">
        <v>0</v>
      </c>
      <c r="EG24" s="308" t="s">
        <v>131</v>
      </c>
      <c r="EH24" s="308"/>
      <c r="EI24" s="308"/>
      <c r="EJ24" s="6" t="s">
        <v>57</v>
      </c>
      <c r="EK24" s="59">
        <v>0</v>
      </c>
      <c r="EL24" s="59">
        <v>0</v>
      </c>
      <c r="EM24" s="59">
        <v>600</v>
      </c>
      <c r="EN24" s="59">
        <v>580740</v>
      </c>
      <c r="EO24" s="101">
        <v>0</v>
      </c>
      <c r="EP24" s="308" t="s">
        <v>131</v>
      </c>
      <c r="EQ24" s="308"/>
      <c r="ER24" s="308"/>
      <c r="ES24" s="6" t="s">
        <v>57</v>
      </c>
      <c r="ET24" s="59">
        <v>0</v>
      </c>
      <c r="EU24" s="59">
        <v>0</v>
      </c>
      <c r="EV24" s="59">
        <v>4300</v>
      </c>
      <c r="EW24" s="59">
        <v>4161970</v>
      </c>
      <c r="EX24" s="101">
        <v>0</v>
      </c>
      <c r="EY24" s="308" t="s">
        <v>131</v>
      </c>
      <c r="EZ24" s="308"/>
      <c r="FA24" s="308"/>
      <c r="FB24" s="6" t="s">
        <v>57</v>
      </c>
      <c r="FC24" s="59">
        <v>0</v>
      </c>
      <c r="FD24" s="59">
        <v>0</v>
      </c>
      <c r="FE24" s="59">
        <v>0</v>
      </c>
      <c r="FF24" s="59">
        <v>0</v>
      </c>
      <c r="FG24" s="101">
        <v>0</v>
      </c>
      <c r="FH24" s="308" t="s">
        <v>131</v>
      </c>
      <c r="FI24" s="308"/>
      <c r="FJ24" s="308"/>
      <c r="FK24" s="6" t="s">
        <v>57</v>
      </c>
      <c r="FL24" s="59">
        <v>0</v>
      </c>
      <c r="FM24" s="59">
        <v>0</v>
      </c>
      <c r="FN24" s="59">
        <v>400</v>
      </c>
      <c r="FO24" s="59">
        <v>387160</v>
      </c>
      <c r="FP24" s="101">
        <v>0</v>
      </c>
      <c r="FQ24" s="308" t="s">
        <v>131</v>
      </c>
      <c r="FR24" s="308"/>
      <c r="FS24" s="308"/>
      <c r="FT24" s="6" t="s">
        <v>57</v>
      </c>
      <c r="FU24" s="59">
        <v>0</v>
      </c>
      <c r="FV24" s="59">
        <v>0</v>
      </c>
      <c r="FW24" s="59">
        <v>0</v>
      </c>
      <c r="FX24" s="59">
        <v>0</v>
      </c>
      <c r="FY24" s="101">
        <v>0</v>
      </c>
      <c r="FZ24" s="308" t="s">
        <v>131</v>
      </c>
      <c r="GA24" s="308"/>
      <c r="GB24" s="308"/>
      <c r="GC24" s="6" t="s">
        <v>57</v>
      </c>
      <c r="GD24" s="59">
        <v>400</v>
      </c>
      <c r="GE24" s="59">
        <v>387160</v>
      </c>
      <c r="GF24" s="59">
        <v>300</v>
      </c>
      <c r="GG24" s="59">
        <v>290370</v>
      </c>
      <c r="GH24" s="101">
        <v>0</v>
      </c>
      <c r="GI24" s="308" t="s">
        <v>131</v>
      </c>
      <c r="GJ24" s="308"/>
      <c r="GK24" s="308"/>
      <c r="GL24" s="6" t="s">
        <v>57</v>
      </c>
      <c r="GM24" s="59">
        <v>0</v>
      </c>
      <c r="GN24" s="59">
        <v>0</v>
      </c>
      <c r="GO24" s="59">
        <v>0</v>
      </c>
      <c r="GP24" s="59">
        <v>0</v>
      </c>
      <c r="GQ24" s="101">
        <v>0</v>
      </c>
      <c r="GR24" s="308" t="s">
        <v>131</v>
      </c>
      <c r="GS24" s="308"/>
      <c r="GT24" s="308"/>
      <c r="GU24" s="6" t="s">
        <v>57</v>
      </c>
      <c r="GV24" s="59">
        <v>0</v>
      </c>
      <c r="GW24" s="33">
        <v>0</v>
      </c>
      <c r="GX24" s="59">
        <v>1500</v>
      </c>
      <c r="GY24" s="33">
        <v>1451850</v>
      </c>
      <c r="GZ24" s="101">
        <v>0</v>
      </c>
      <c r="HA24" s="308" t="s">
        <v>131</v>
      </c>
      <c r="HB24" s="308"/>
      <c r="HC24" s="308"/>
      <c r="HD24" s="6" t="s">
        <v>57</v>
      </c>
      <c r="HE24" s="59">
        <v>0</v>
      </c>
      <c r="HF24" s="59">
        <v>0</v>
      </c>
      <c r="HG24" s="59">
        <v>0</v>
      </c>
      <c r="HH24" s="59">
        <v>0</v>
      </c>
      <c r="HI24" s="101">
        <v>0</v>
      </c>
      <c r="HJ24" s="308" t="s">
        <v>131</v>
      </c>
      <c r="HK24" s="308"/>
      <c r="HL24" s="308"/>
      <c r="HM24" s="6" t="s">
        <v>57</v>
      </c>
      <c r="HN24" s="59">
        <v>0</v>
      </c>
      <c r="HO24" s="59">
        <v>0</v>
      </c>
      <c r="HP24" s="59">
        <v>0</v>
      </c>
      <c r="HQ24" s="59">
        <v>0</v>
      </c>
      <c r="HR24" s="101">
        <v>0</v>
      </c>
      <c r="HS24" s="308" t="s">
        <v>131</v>
      </c>
      <c r="HT24" s="308"/>
      <c r="HU24" s="308"/>
      <c r="HV24" s="6" t="s">
        <v>57</v>
      </c>
      <c r="HW24" s="59">
        <v>0</v>
      </c>
      <c r="HX24" s="59">
        <v>0</v>
      </c>
      <c r="HY24" s="59">
        <v>0</v>
      </c>
      <c r="HZ24" s="59">
        <v>0</v>
      </c>
      <c r="IA24" s="101">
        <v>0</v>
      </c>
      <c r="IB24" s="308" t="s">
        <v>131</v>
      </c>
      <c r="IC24" s="308"/>
      <c r="ID24" s="308"/>
      <c r="IE24" s="6" t="s">
        <v>57</v>
      </c>
      <c r="IF24" s="59">
        <v>0</v>
      </c>
      <c r="IG24" s="59">
        <v>0</v>
      </c>
      <c r="IH24" s="59">
        <v>0</v>
      </c>
      <c r="II24" s="59">
        <v>0</v>
      </c>
      <c r="IJ24" s="101">
        <v>0</v>
      </c>
      <c r="IK24" s="308" t="s">
        <v>131</v>
      </c>
      <c r="IL24" s="308"/>
      <c r="IM24" s="308"/>
      <c r="IN24" s="6" t="s">
        <v>57</v>
      </c>
      <c r="IO24" s="59">
        <v>0</v>
      </c>
      <c r="IP24" s="59">
        <v>0</v>
      </c>
      <c r="IQ24" s="59">
        <v>0</v>
      </c>
      <c r="IR24" s="59">
        <v>0</v>
      </c>
      <c r="IS24" s="101">
        <v>0</v>
      </c>
      <c r="IT24" s="308" t="s">
        <v>131</v>
      </c>
      <c r="IU24" s="308"/>
      <c r="IV24" s="308"/>
      <c r="IW24" s="6" t="s">
        <v>57</v>
      </c>
      <c r="IX24" s="59">
        <v>0</v>
      </c>
      <c r="IY24" s="59">
        <v>0</v>
      </c>
      <c r="IZ24" s="59">
        <v>0</v>
      </c>
      <c r="JA24" s="59">
        <v>0</v>
      </c>
      <c r="JB24" s="101">
        <v>0</v>
      </c>
      <c r="JC24" s="308" t="s">
        <v>131</v>
      </c>
      <c r="JD24" s="308"/>
      <c r="JE24" s="308"/>
      <c r="JF24" s="6" t="s">
        <v>57</v>
      </c>
      <c r="JG24" s="59">
        <v>0</v>
      </c>
      <c r="JH24" s="59">
        <v>0</v>
      </c>
      <c r="JI24" s="59">
        <v>0</v>
      </c>
      <c r="JJ24" s="59">
        <v>0</v>
      </c>
      <c r="JK24" s="101">
        <v>0</v>
      </c>
      <c r="JL24" s="308" t="s">
        <v>131</v>
      </c>
      <c r="JM24" s="308"/>
      <c r="JN24" s="308"/>
      <c r="JO24" s="6" t="s">
        <v>57</v>
      </c>
      <c r="JP24" s="59">
        <v>0</v>
      </c>
      <c r="JQ24" s="59">
        <v>0</v>
      </c>
      <c r="JR24" s="59">
        <v>0</v>
      </c>
      <c r="JS24" s="59">
        <v>0</v>
      </c>
      <c r="JT24" s="101">
        <v>0</v>
      </c>
      <c r="JU24" s="308" t="s">
        <v>131</v>
      </c>
      <c r="JV24" s="308"/>
      <c r="JW24" s="308"/>
      <c r="JX24" s="6" t="s">
        <v>57</v>
      </c>
      <c r="JY24" s="59">
        <v>0</v>
      </c>
      <c r="JZ24" s="59">
        <v>0</v>
      </c>
      <c r="KA24" s="59">
        <v>0</v>
      </c>
      <c r="KB24" s="59">
        <v>0</v>
      </c>
      <c r="KC24" s="101">
        <v>0</v>
      </c>
      <c r="KD24" s="307" t="s">
        <v>131</v>
      </c>
      <c r="KE24" s="307"/>
      <c r="KF24" s="307"/>
      <c r="KG24" s="6" t="s">
        <v>57</v>
      </c>
      <c r="KH24" s="59">
        <v>0</v>
      </c>
      <c r="KI24" s="59">
        <v>0</v>
      </c>
      <c r="KJ24" s="59"/>
      <c r="KK24" s="59"/>
      <c r="KL24" s="59"/>
      <c r="KM24" s="59"/>
      <c r="KN24" s="45">
        <v>0</v>
      </c>
      <c r="KO24" s="309" t="s">
        <v>131</v>
      </c>
      <c r="KP24" s="309"/>
      <c r="KQ24" s="309"/>
      <c r="KR24" s="6" t="s">
        <v>57</v>
      </c>
      <c r="KS24" s="59">
        <v>0</v>
      </c>
      <c r="KT24" s="59">
        <v>0</v>
      </c>
      <c r="KU24" s="59">
        <v>0</v>
      </c>
      <c r="KV24" s="59">
        <v>0</v>
      </c>
    </row>
    <row r="25" spans="1:308" ht="19.5" customHeight="1" x14ac:dyDescent="0.25">
      <c r="A25" s="100"/>
      <c r="B25" s="307" t="s">
        <v>132</v>
      </c>
      <c r="C25" s="307"/>
      <c r="D25" s="307"/>
      <c r="E25" s="1" t="s">
        <v>57</v>
      </c>
      <c r="F25" s="59">
        <v>27027</v>
      </c>
      <c r="G25" s="122">
        <v>112207995.90000001</v>
      </c>
      <c r="H25" s="59">
        <v>6349</v>
      </c>
      <c r="I25" s="33">
        <v>26359143.300000001</v>
      </c>
      <c r="J25" s="45">
        <v>0</v>
      </c>
      <c r="K25" s="308" t="s">
        <v>132</v>
      </c>
      <c r="L25" s="308"/>
      <c r="M25" s="308"/>
      <c r="N25" s="5" t="s">
        <v>57</v>
      </c>
      <c r="O25" s="59">
        <v>3000</v>
      </c>
      <c r="P25" s="33">
        <v>12455100</v>
      </c>
      <c r="Q25" s="59">
        <v>0</v>
      </c>
      <c r="R25" s="59">
        <v>0</v>
      </c>
      <c r="S25" s="101">
        <v>0</v>
      </c>
      <c r="T25" s="308" t="s">
        <v>132</v>
      </c>
      <c r="U25" s="308"/>
      <c r="V25" s="308"/>
      <c r="W25" s="1" t="s">
        <v>57</v>
      </c>
      <c r="X25" s="59">
        <v>0</v>
      </c>
      <c r="Y25" s="59">
        <v>0</v>
      </c>
      <c r="Z25" s="59">
        <v>0</v>
      </c>
      <c r="AA25" s="59">
        <v>0</v>
      </c>
      <c r="AB25" s="101">
        <v>0</v>
      </c>
      <c r="AC25" s="308" t="s">
        <v>132</v>
      </c>
      <c r="AD25" s="308"/>
      <c r="AE25" s="308"/>
      <c r="AF25" s="1" t="s">
        <v>57</v>
      </c>
      <c r="AG25" s="59">
        <v>0</v>
      </c>
      <c r="AH25" s="59">
        <v>0</v>
      </c>
      <c r="AI25" s="59">
        <v>0</v>
      </c>
      <c r="AJ25" s="59">
        <v>0</v>
      </c>
      <c r="AK25" s="101">
        <v>0</v>
      </c>
      <c r="AL25" s="308" t="s">
        <v>132</v>
      </c>
      <c r="AM25" s="308"/>
      <c r="AN25" s="308"/>
      <c r="AO25" s="1" t="s">
        <v>57</v>
      </c>
      <c r="AP25" s="59">
        <v>1500</v>
      </c>
      <c r="AQ25" s="59">
        <v>6227550</v>
      </c>
      <c r="AR25" s="59">
        <v>0</v>
      </c>
      <c r="AS25" s="59">
        <v>0</v>
      </c>
      <c r="AT25" s="101">
        <v>0</v>
      </c>
      <c r="AU25" s="308" t="s">
        <v>132</v>
      </c>
      <c r="AV25" s="308"/>
      <c r="AW25" s="308"/>
      <c r="AX25" s="1" t="s">
        <v>57</v>
      </c>
      <c r="AY25" s="59">
        <v>9251</v>
      </c>
      <c r="AZ25" s="95">
        <v>38407376.700000003</v>
      </c>
      <c r="BA25" s="59">
        <v>0</v>
      </c>
      <c r="BB25" s="59">
        <v>0</v>
      </c>
      <c r="BC25" s="101">
        <v>0</v>
      </c>
      <c r="BD25" s="308" t="s">
        <v>132</v>
      </c>
      <c r="BE25" s="308"/>
      <c r="BF25" s="308"/>
      <c r="BG25" s="1" t="s">
        <v>57</v>
      </c>
      <c r="BH25" s="59">
        <v>0</v>
      </c>
      <c r="BI25" s="59">
        <v>0</v>
      </c>
      <c r="BJ25" s="59">
        <v>0</v>
      </c>
      <c r="BK25" s="59">
        <v>0</v>
      </c>
      <c r="BL25" s="101">
        <v>0</v>
      </c>
      <c r="BM25" s="308" t="s">
        <v>132</v>
      </c>
      <c r="BN25" s="308"/>
      <c r="BO25" s="308"/>
      <c r="BP25" s="1" t="s">
        <v>57</v>
      </c>
      <c r="BQ25" s="59">
        <v>0</v>
      </c>
      <c r="BR25" s="59">
        <v>0</v>
      </c>
      <c r="BS25" s="59">
        <v>0</v>
      </c>
      <c r="BT25" s="59">
        <v>0</v>
      </c>
      <c r="BU25" s="101">
        <v>0</v>
      </c>
      <c r="BV25" s="308" t="s">
        <v>132</v>
      </c>
      <c r="BW25" s="308"/>
      <c r="BX25" s="308"/>
      <c r="BY25" s="6" t="s">
        <v>57</v>
      </c>
      <c r="BZ25" s="59">
        <v>0</v>
      </c>
      <c r="CA25" s="59">
        <v>0</v>
      </c>
      <c r="CB25" s="59">
        <v>0</v>
      </c>
      <c r="CC25" s="59">
        <v>0</v>
      </c>
      <c r="CD25" s="101">
        <v>0</v>
      </c>
      <c r="CE25" s="308" t="s">
        <v>132</v>
      </c>
      <c r="CF25" s="308"/>
      <c r="CG25" s="308"/>
      <c r="CH25" s="6" t="s">
        <v>57</v>
      </c>
      <c r="CI25" s="59">
        <v>0</v>
      </c>
      <c r="CJ25" s="59">
        <v>0</v>
      </c>
      <c r="CK25" s="59">
        <v>0</v>
      </c>
      <c r="CL25" s="59">
        <v>0</v>
      </c>
      <c r="CM25" s="101">
        <v>0</v>
      </c>
      <c r="CN25" s="308" t="s">
        <v>132</v>
      </c>
      <c r="CO25" s="308"/>
      <c r="CP25" s="308"/>
      <c r="CQ25" s="6" t="s">
        <v>57</v>
      </c>
      <c r="CR25" s="59">
        <v>1905</v>
      </c>
      <c r="CS25" s="95">
        <v>7908988.5</v>
      </c>
      <c r="CT25" s="59">
        <v>0</v>
      </c>
      <c r="CU25" s="59">
        <v>0</v>
      </c>
      <c r="CV25" s="101">
        <v>0</v>
      </c>
      <c r="CW25" s="308" t="s">
        <v>132</v>
      </c>
      <c r="CX25" s="308"/>
      <c r="CY25" s="308"/>
      <c r="CZ25" s="6" t="s">
        <v>57</v>
      </c>
      <c r="DA25" s="59">
        <v>0</v>
      </c>
      <c r="DB25" s="59">
        <v>0</v>
      </c>
      <c r="DC25" s="59">
        <v>0</v>
      </c>
      <c r="DD25" s="59">
        <v>0</v>
      </c>
      <c r="DE25" s="101">
        <v>0</v>
      </c>
      <c r="DF25" s="308" t="s">
        <v>132</v>
      </c>
      <c r="DG25" s="308"/>
      <c r="DH25" s="308"/>
      <c r="DI25" s="6" t="s">
        <v>57</v>
      </c>
      <c r="DJ25" s="59">
        <v>0</v>
      </c>
      <c r="DK25" s="59">
        <v>0</v>
      </c>
      <c r="DL25" s="59">
        <v>0</v>
      </c>
      <c r="DM25" s="59">
        <v>0</v>
      </c>
      <c r="DN25" s="101">
        <v>0</v>
      </c>
      <c r="DO25" s="308" t="s">
        <v>132</v>
      </c>
      <c r="DP25" s="308"/>
      <c r="DQ25" s="308"/>
      <c r="DR25" s="6" t="s">
        <v>57</v>
      </c>
      <c r="DS25" s="59">
        <v>607</v>
      </c>
      <c r="DT25" s="59">
        <v>2520081.9</v>
      </c>
      <c r="DU25" s="59">
        <v>0</v>
      </c>
      <c r="DV25" s="59">
        <v>0</v>
      </c>
      <c r="DW25" s="101">
        <v>0</v>
      </c>
      <c r="DX25" s="308" t="s">
        <v>132</v>
      </c>
      <c r="DY25" s="308"/>
      <c r="DZ25" s="308"/>
      <c r="EA25" s="6" t="s">
        <v>57</v>
      </c>
      <c r="EB25" s="59">
        <v>0</v>
      </c>
      <c r="EC25" s="59">
        <v>0</v>
      </c>
      <c r="ED25" s="59">
        <v>0</v>
      </c>
      <c r="EE25" s="59">
        <v>0</v>
      </c>
      <c r="EF25" s="101">
        <v>0</v>
      </c>
      <c r="EG25" s="308" t="s">
        <v>132</v>
      </c>
      <c r="EH25" s="308"/>
      <c r="EI25" s="308"/>
      <c r="EJ25" s="6" t="s">
        <v>57</v>
      </c>
      <c r="EK25" s="59">
        <v>0</v>
      </c>
      <c r="EL25" s="59">
        <v>0</v>
      </c>
      <c r="EM25" s="59">
        <v>0</v>
      </c>
      <c r="EN25" s="59">
        <v>0</v>
      </c>
      <c r="EO25" s="101">
        <v>0</v>
      </c>
      <c r="EP25" s="308" t="s">
        <v>132</v>
      </c>
      <c r="EQ25" s="308"/>
      <c r="ER25" s="308"/>
      <c r="ES25" s="6" t="s">
        <v>57</v>
      </c>
      <c r="ET25" s="59">
        <v>0</v>
      </c>
      <c r="EU25" s="59">
        <v>0</v>
      </c>
      <c r="EV25" s="59">
        <v>2945</v>
      </c>
      <c r="EW25" s="33">
        <v>12226756.5</v>
      </c>
      <c r="EX25" s="101">
        <v>0</v>
      </c>
      <c r="EY25" s="308" t="s">
        <v>132</v>
      </c>
      <c r="EZ25" s="308"/>
      <c r="FA25" s="308"/>
      <c r="FB25" s="6" t="s">
        <v>57</v>
      </c>
      <c r="FC25" s="59">
        <v>0</v>
      </c>
      <c r="FD25" s="59">
        <v>0</v>
      </c>
      <c r="FE25" s="59">
        <v>0</v>
      </c>
      <c r="FF25" s="59">
        <v>0</v>
      </c>
      <c r="FG25" s="101">
        <v>0</v>
      </c>
      <c r="FH25" s="308" t="s">
        <v>132</v>
      </c>
      <c r="FI25" s="308"/>
      <c r="FJ25" s="308"/>
      <c r="FK25" s="6" t="s">
        <v>57</v>
      </c>
      <c r="FL25" s="59">
        <v>0</v>
      </c>
      <c r="FM25" s="59">
        <v>0</v>
      </c>
      <c r="FN25" s="59">
        <v>0</v>
      </c>
      <c r="FO25" s="59">
        <v>0</v>
      </c>
      <c r="FP25" s="101">
        <v>0</v>
      </c>
      <c r="FQ25" s="308" t="s">
        <v>132</v>
      </c>
      <c r="FR25" s="308"/>
      <c r="FS25" s="308"/>
      <c r="FT25" s="6" t="s">
        <v>57</v>
      </c>
      <c r="FU25" s="59">
        <v>0</v>
      </c>
      <c r="FV25" s="59">
        <v>0</v>
      </c>
      <c r="FW25" s="59">
        <v>0</v>
      </c>
      <c r="FX25" s="59">
        <v>0</v>
      </c>
      <c r="FY25" s="101">
        <v>0</v>
      </c>
      <c r="FZ25" s="308" t="s">
        <v>132</v>
      </c>
      <c r="GA25" s="308"/>
      <c r="GB25" s="308"/>
      <c r="GC25" s="6" t="s">
        <v>57</v>
      </c>
      <c r="GD25" s="59">
        <v>0</v>
      </c>
      <c r="GE25" s="59">
        <v>0</v>
      </c>
      <c r="GF25" s="59">
        <v>0</v>
      </c>
      <c r="GG25" s="59">
        <v>0</v>
      </c>
      <c r="GH25" s="101">
        <v>0</v>
      </c>
      <c r="GI25" s="308" t="s">
        <v>132</v>
      </c>
      <c r="GJ25" s="308"/>
      <c r="GK25" s="308"/>
      <c r="GL25" s="6" t="s">
        <v>57</v>
      </c>
      <c r="GM25" s="59">
        <v>0</v>
      </c>
      <c r="GN25" s="59">
        <v>0</v>
      </c>
      <c r="GO25" s="59">
        <v>0</v>
      </c>
      <c r="GP25" s="59">
        <v>0</v>
      </c>
      <c r="GQ25" s="101">
        <v>0</v>
      </c>
      <c r="GR25" s="308" t="s">
        <v>132</v>
      </c>
      <c r="GS25" s="308"/>
      <c r="GT25" s="308"/>
      <c r="GU25" s="6" t="s">
        <v>57</v>
      </c>
      <c r="GV25" s="59">
        <v>0</v>
      </c>
      <c r="GW25" s="59">
        <v>0</v>
      </c>
      <c r="GX25" s="59">
        <v>0</v>
      </c>
      <c r="GY25" s="59">
        <v>0</v>
      </c>
      <c r="GZ25" s="101">
        <v>0</v>
      </c>
      <c r="HA25" s="308" t="s">
        <v>132</v>
      </c>
      <c r="HB25" s="308"/>
      <c r="HC25" s="308"/>
      <c r="HD25" s="6" t="s">
        <v>57</v>
      </c>
      <c r="HE25" s="59">
        <v>730</v>
      </c>
      <c r="HF25" s="33">
        <v>3030741</v>
      </c>
      <c r="HG25" s="59">
        <v>0</v>
      </c>
      <c r="HH25" s="59">
        <v>0</v>
      </c>
      <c r="HI25" s="101">
        <v>0</v>
      </c>
      <c r="HJ25" s="308" t="s">
        <v>132</v>
      </c>
      <c r="HK25" s="308"/>
      <c r="HL25" s="308"/>
      <c r="HM25" s="6" t="s">
        <v>57</v>
      </c>
      <c r="HN25" s="59">
        <v>0</v>
      </c>
      <c r="HO25" s="59">
        <v>0</v>
      </c>
      <c r="HP25" s="59">
        <v>0</v>
      </c>
      <c r="HQ25" s="59">
        <v>0</v>
      </c>
      <c r="HR25" s="101">
        <v>0</v>
      </c>
      <c r="HS25" s="308" t="s">
        <v>132</v>
      </c>
      <c r="HT25" s="308"/>
      <c r="HU25" s="308"/>
      <c r="HV25" s="6" t="s">
        <v>57</v>
      </c>
      <c r="HW25" s="59">
        <v>0</v>
      </c>
      <c r="HX25" s="59">
        <v>0</v>
      </c>
      <c r="HY25" s="59">
        <v>0</v>
      </c>
      <c r="HZ25" s="59">
        <v>0</v>
      </c>
      <c r="IA25" s="101">
        <v>0</v>
      </c>
      <c r="IB25" s="308" t="s">
        <v>132</v>
      </c>
      <c r="IC25" s="308"/>
      <c r="ID25" s="308"/>
      <c r="IE25" s="6" t="s">
        <v>57</v>
      </c>
      <c r="IF25" s="59">
        <v>0</v>
      </c>
      <c r="IG25" s="59">
        <v>0</v>
      </c>
      <c r="IH25" s="59">
        <v>640</v>
      </c>
      <c r="II25" s="59">
        <v>2657088</v>
      </c>
      <c r="IJ25" s="101">
        <v>0</v>
      </c>
      <c r="IK25" s="308" t="s">
        <v>132</v>
      </c>
      <c r="IL25" s="308"/>
      <c r="IM25" s="308"/>
      <c r="IN25" s="6" t="s">
        <v>57</v>
      </c>
      <c r="IO25" s="59">
        <v>0</v>
      </c>
      <c r="IP25" s="59">
        <v>0</v>
      </c>
      <c r="IQ25" s="59">
        <v>0</v>
      </c>
      <c r="IR25" s="59">
        <v>0</v>
      </c>
      <c r="IS25" s="101">
        <v>0</v>
      </c>
      <c r="IT25" s="308" t="s">
        <v>132</v>
      </c>
      <c r="IU25" s="308"/>
      <c r="IV25" s="308"/>
      <c r="IW25" s="6" t="s">
        <v>57</v>
      </c>
      <c r="IX25" s="59">
        <v>0</v>
      </c>
      <c r="IY25" s="59">
        <v>0</v>
      </c>
      <c r="IZ25" s="59">
        <v>0</v>
      </c>
      <c r="JA25" s="59">
        <v>0</v>
      </c>
      <c r="JB25" s="101">
        <v>0</v>
      </c>
      <c r="JC25" s="308" t="s">
        <v>132</v>
      </c>
      <c r="JD25" s="308"/>
      <c r="JE25" s="308"/>
      <c r="JF25" s="6" t="s">
        <v>57</v>
      </c>
      <c r="JG25" s="59">
        <v>0</v>
      </c>
      <c r="JH25" s="59">
        <v>0</v>
      </c>
      <c r="JI25" s="59">
        <v>0</v>
      </c>
      <c r="JJ25" s="59">
        <v>0</v>
      </c>
      <c r="JK25" s="101">
        <v>0</v>
      </c>
      <c r="JL25" s="308" t="s">
        <v>132</v>
      </c>
      <c r="JM25" s="308"/>
      <c r="JN25" s="308"/>
      <c r="JO25" s="6" t="s">
        <v>57</v>
      </c>
      <c r="JP25" s="59">
        <v>0</v>
      </c>
      <c r="JQ25" s="59">
        <v>0</v>
      </c>
      <c r="JR25" s="59">
        <v>0</v>
      </c>
      <c r="JS25" s="59">
        <v>0</v>
      </c>
      <c r="JT25" s="101">
        <v>0</v>
      </c>
      <c r="JU25" s="308" t="s">
        <v>132</v>
      </c>
      <c r="JV25" s="308"/>
      <c r="JW25" s="308"/>
      <c r="JX25" s="6" t="s">
        <v>57</v>
      </c>
      <c r="JY25" s="59">
        <v>100</v>
      </c>
      <c r="JZ25" s="59">
        <v>415170</v>
      </c>
      <c r="KA25" s="59">
        <v>0</v>
      </c>
      <c r="KB25" s="59">
        <v>0</v>
      </c>
      <c r="KC25" s="101">
        <v>0</v>
      </c>
      <c r="KD25" s="307" t="s">
        <v>132</v>
      </c>
      <c r="KE25" s="307"/>
      <c r="KF25" s="307"/>
      <c r="KG25" s="6" t="s">
        <v>57</v>
      </c>
      <c r="KH25" s="59"/>
      <c r="KI25" s="33"/>
      <c r="KJ25" s="59"/>
      <c r="KK25" s="59"/>
      <c r="KL25" s="59"/>
      <c r="KM25" s="59"/>
      <c r="KN25" s="45">
        <v>0</v>
      </c>
      <c r="KO25" s="309" t="s">
        <v>132</v>
      </c>
      <c r="KP25" s="309"/>
      <c r="KQ25" s="309"/>
      <c r="KR25" s="6" t="s">
        <v>57</v>
      </c>
      <c r="KS25" s="59">
        <v>0</v>
      </c>
      <c r="KT25" s="59">
        <v>0</v>
      </c>
      <c r="KU25" s="59">
        <v>0</v>
      </c>
      <c r="KV25" s="59">
        <v>0</v>
      </c>
    </row>
    <row r="26" spans="1:308" ht="24" customHeight="1" x14ac:dyDescent="0.25">
      <c r="A26" s="100"/>
      <c r="B26" s="307" t="s">
        <v>133</v>
      </c>
      <c r="C26" s="307"/>
      <c r="D26" s="307"/>
      <c r="E26" s="1" t="s">
        <v>57</v>
      </c>
      <c r="F26" s="59">
        <v>14000</v>
      </c>
      <c r="G26" s="122">
        <v>56002800</v>
      </c>
      <c r="H26" s="59">
        <v>2539</v>
      </c>
      <c r="I26" s="33">
        <v>10156507.800000001</v>
      </c>
      <c r="J26" s="45">
        <v>0</v>
      </c>
      <c r="K26" s="308" t="s">
        <v>133</v>
      </c>
      <c r="L26" s="308"/>
      <c r="M26" s="308"/>
      <c r="N26" s="5" t="s">
        <v>57</v>
      </c>
      <c r="O26" s="59">
        <v>3200</v>
      </c>
      <c r="P26" s="33">
        <v>12800640</v>
      </c>
      <c r="Q26" s="59">
        <v>0</v>
      </c>
      <c r="R26" s="59">
        <v>0</v>
      </c>
      <c r="S26" s="101">
        <v>0</v>
      </c>
      <c r="T26" s="308" t="s">
        <v>133</v>
      </c>
      <c r="U26" s="308"/>
      <c r="V26" s="308"/>
      <c r="W26" s="1" t="s">
        <v>57</v>
      </c>
      <c r="X26" s="59">
        <v>0</v>
      </c>
      <c r="Y26" s="59">
        <v>0</v>
      </c>
      <c r="Z26" s="59">
        <v>0</v>
      </c>
      <c r="AA26" s="59">
        <v>0</v>
      </c>
      <c r="AB26" s="101">
        <v>0</v>
      </c>
      <c r="AC26" s="308" t="s">
        <v>133</v>
      </c>
      <c r="AD26" s="308"/>
      <c r="AE26" s="308"/>
      <c r="AF26" s="1" t="s">
        <v>57</v>
      </c>
      <c r="AG26" s="59">
        <v>0</v>
      </c>
      <c r="AH26" s="59">
        <v>0</v>
      </c>
      <c r="AI26" s="59">
        <v>0</v>
      </c>
      <c r="AJ26" s="59">
        <v>0</v>
      </c>
      <c r="AK26" s="101">
        <v>0</v>
      </c>
      <c r="AL26" s="308" t="s">
        <v>133</v>
      </c>
      <c r="AM26" s="308"/>
      <c r="AN26" s="308"/>
      <c r="AO26" s="1" t="s">
        <v>57</v>
      </c>
      <c r="AP26" s="59">
        <v>0</v>
      </c>
      <c r="AQ26" s="59">
        <v>0</v>
      </c>
      <c r="AR26" s="59">
        <v>0</v>
      </c>
      <c r="AS26" s="59">
        <v>0</v>
      </c>
      <c r="AT26" s="101">
        <v>0</v>
      </c>
      <c r="AU26" s="308" t="s">
        <v>133</v>
      </c>
      <c r="AV26" s="308"/>
      <c r="AW26" s="308"/>
      <c r="AX26" s="1" t="s">
        <v>57</v>
      </c>
      <c r="AY26" s="59">
        <v>2540</v>
      </c>
      <c r="AZ26" s="95">
        <v>10160508</v>
      </c>
      <c r="BA26" s="59">
        <v>0</v>
      </c>
      <c r="BB26" s="59">
        <v>0</v>
      </c>
      <c r="BC26" s="101">
        <v>0</v>
      </c>
      <c r="BD26" s="308" t="s">
        <v>133</v>
      </c>
      <c r="BE26" s="308"/>
      <c r="BF26" s="308"/>
      <c r="BG26" s="1" t="s">
        <v>57</v>
      </c>
      <c r="BH26" s="59">
        <v>0</v>
      </c>
      <c r="BI26" s="59">
        <v>0</v>
      </c>
      <c r="BJ26" s="59">
        <v>0</v>
      </c>
      <c r="BK26" s="59">
        <v>0</v>
      </c>
      <c r="BL26" s="101">
        <v>0</v>
      </c>
      <c r="BM26" s="308" t="s">
        <v>133</v>
      </c>
      <c r="BN26" s="308"/>
      <c r="BO26" s="308"/>
      <c r="BP26" s="1" t="s">
        <v>57</v>
      </c>
      <c r="BQ26" s="59">
        <v>0</v>
      </c>
      <c r="BR26" s="59">
        <v>0</v>
      </c>
      <c r="BS26" s="59">
        <v>0</v>
      </c>
      <c r="BT26" s="59">
        <v>0</v>
      </c>
      <c r="BU26" s="101">
        <v>0</v>
      </c>
      <c r="BV26" s="308" t="s">
        <v>133</v>
      </c>
      <c r="BW26" s="308"/>
      <c r="BX26" s="308"/>
      <c r="BY26" s="6" t="s">
        <v>57</v>
      </c>
      <c r="BZ26" s="59">
        <v>0</v>
      </c>
      <c r="CA26" s="59">
        <v>0</v>
      </c>
      <c r="CB26" s="59">
        <v>0</v>
      </c>
      <c r="CC26" s="59">
        <v>0</v>
      </c>
      <c r="CD26" s="101">
        <v>0</v>
      </c>
      <c r="CE26" s="308" t="s">
        <v>133</v>
      </c>
      <c r="CF26" s="308"/>
      <c r="CG26" s="308"/>
      <c r="CH26" s="6" t="s">
        <v>57</v>
      </c>
      <c r="CI26" s="59">
        <v>0</v>
      </c>
      <c r="CJ26" s="59">
        <v>0</v>
      </c>
      <c r="CK26" s="59">
        <v>0</v>
      </c>
      <c r="CL26" s="59">
        <v>0</v>
      </c>
      <c r="CM26" s="101">
        <v>0</v>
      </c>
      <c r="CN26" s="308" t="s">
        <v>133</v>
      </c>
      <c r="CO26" s="308"/>
      <c r="CP26" s="308"/>
      <c r="CQ26" s="6" t="s">
        <v>57</v>
      </c>
      <c r="CR26" s="59">
        <v>0</v>
      </c>
      <c r="CS26" s="33">
        <v>0</v>
      </c>
      <c r="CT26" s="59">
        <v>0</v>
      </c>
      <c r="CU26" s="59">
        <v>0</v>
      </c>
      <c r="CV26" s="101">
        <v>0</v>
      </c>
      <c r="CW26" s="308" t="s">
        <v>133</v>
      </c>
      <c r="CX26" s="308"/>
      <c r="CY26" s="308"/>
      <c r="CZ26" s="6" t="s">
        <v>57</v>
      </c>
      <c r="DA26" s="59">
        <v>0</v>
      </c>
      <c r="DB26" s="59">
        <v>0</v>
      </c>
      <c r="DC26" s="59">
        <v>0</v>
      </c>
      <c r="DD26" s="59">
        <v>0</v>
      </c>
      <c r="DE26" s="101">
        <v>0</v>
      </c>
      <c r="DF26" s="308" t="s">
        <v>133</v>
      </c>
      <c r="DG26" s="308"/>
      <c r="DH26" s="308"/>
      <c r="DI26" s="6" t="s">
        <v>57</v>
      </c>
      <c r="DJ26" s="59">
        <v>0</v>
      </c>
      <c r="DK26" s="59">
        <v>0</v>
      </c>
      <c r="DL26" s="59">
        <v>0</v>
      </c>
      <c r="DM26" s="59">
        <v>0</v>
      </c>
      <c r="DN26" s="101">
        <v>0</v>
      </c>
      <c r="DO26" s="308" t="s">
        <v>133</v>
      </c>
      <c r="DP26" s="308"/>
      <c r="DQ26" s="308"/>
      <c r="DR26" s="6" t="s">
        <v>57</v>
      </c>
      <c r="DS26" s="59">
        <v>0</v>
      </c>
      <c r="DT26" s="59">
        <v>0</v>
      </c>
      <c r="DU26" s="59">
        <v>0</v>
      </c>
      <c r="DV26" s="59">
        <v>0</v>
      </c>
      <c r="DW26" s="101">
        <v>0</v>
      </c>
      <c r="DX26" s="308" t="s">
        <v>133</v>
      </c>
      <c r="DY26" s="308"/>
      <c r="DZ26" s="308"/>
      <c r="EA26" s="6" t="s">
        <v>57</v>
      </c>
      <c r="EB26" s="59">
        <v>0</v>
      </c>
      <c r="EC26" s="59">
        <v>0</v>
      </c>
      <c r="ED26" s="59">
        <v>0</v>
      </c>
      <c r="EE26" s="59">
        <v>0</v>
      </c>
      <c r="EF26" s="101">
        <v>0</v>
      </c>
      <c r="EG26" s="308" t="s">
        <v>133</v>
      </c>
      <c r="EH26" s="308"/>
      <c r="EI26" s="308"/>
      <c r="EJ26" s="6" t="s">
        <v>57</v>
      </c>
      <c r="EK26" s="59">
        <v>0</v>
      </c>
      <c r="EL26" s="59">
        <v>0</v>
      </c>
      <c r="EM26" s="59">
        <v>0</v>
      </c>
      <c r="EN26" s="59">
        <v>0</v>
      </c>
      <c r="EO26" s="101">
        <v>0</v>
      </c>
      <c r="EP26" s="308" t="s">
        <v>133</v>
      </c>
      <c r="EQ26" s="308"/>
      <c r="ER26" s="308"/>
      <c r="ES26" s="6" t="s">
        <v>57</v>
      </c>
      <c r="ET26" s="59">
        <v>0</v>
      </c>
      <c r="EU26" s="59">
        <v>0</v>
      </c>
      <c r="EV26" s="59">
        <v>0</v>
      </c>
      <c r="EW26" s="33">
        <v>0</v>
      </c>
      <c r="EX26" s="101">
        <v>0</v>
      </c>
      <c r="EY26" s="308" t="s">
        <v>133</v>
      </c>
      <c r="EZ26" s="308"/>
      <c r="FA26" s="308"/>
      <c r="FB26" s="6" t="s">
        <v>57</v>
      </c>
      <c r="FC26" s="59">
        <v>0</v>
      </c>
      <c r="FD26" s="59">
        <v>0</v>
      </c>
      <c r="FE26" s="59">
        <v>0</v>
      </c>
      <c r="FF26" s="59">
        <v>0</v>
      </c>
      <c r="FG26" s="101">
        <v>0</v>
      </c>
      <c r="FH26" s="308" t="s">
        <v>133</v>
      </c>
      <c r="FI26" s="308"/>
      <c r="FJ26" s="308"/>
      <c r="FK26" s="6" t="s">
        <v>57</v>
      </c>
      <c r="FL26" s="59">
        <v>0</v>
      </c>
      <c r="FM26" s="59">
        <v>0</v>
      </c>
      <c r="FN26" s="59">
        <v>0</v>
      </c>
      <c r="FO26" s="59">
        <v>0</v>
      </c>
      <c r="FP26" s="101">
        <v>0</v>
      </c>
      <c r="FQ26" s="308" t="s">
        <v>133</v>
      </c>
      <c r="FR26" s="308"/>
      <c r="FS26" s="308"/>
      <c r="FT26" s="6" t="s">
        <v>57</v>
      </c>
      <c r="FU26" s="59">
        <v>0</v>
      </c>
      <c r="FV26" s="59">
        <v>0</v>
      </c>
      <c r="FW26" s="59">
        <v>0</v>
      </c>
      <c r="FX26" s="59">
        <v>0</v>
      </c>
      <c r="FY26" s="101">
        <v>0</v>
      </c>
      <c r="FZ26" s="308" t="s">
        <v>133</v>
      </c>
      <c r="GA26" s="308"/>
      <c r="GB26" s="308"/>
      <c r="GC26" s="6" t="s">
        <v>57</v>
      </c>
      <c r="GD26" s="59">
        <v>0</v>
      </c>
      <c r="GE26" s="59">
        <v>0</v>
      </c>
      <c r="GF26" s="59">
        <v>0</v>
      </c>
      <c r="GG26" s="59">
        <v>0</v>
      </c>
      <c r="GH26" s="101">
        <v>0</v>
      </c>
      <c r="GI26" s="308" t="s">
        <v>133</v>
      </c>
      <c r="GJ26" s="308"/>
      <c r="GK26" s="308"/>
      <c r="GL26" s="6" t="s">
        <v>57</v>
      </c>
      <c r="GM26" s="59">
        <v>0</v>
      </c>
      <c r="GN26" s="59">
        <v>0</v>
      </c>
      <c r="GO26" s="59">
        <v>0</v>
      </c>
      <c r="GP26" s="59">
        <v>0</v>
      </c>
      <c r="GQ26" s="101">
        <v>0</v>
      </c>
      <c r="GR26" s="308" t="s">
        <v>133</v>
      </c>
      <c r="GS26" s="308"/>
      <c r="GT26" s="308"/>
      <c r="GU26" s="6" t="s">
        <v>57</v>
      </c>
      <c r="GV26" s="59">
        <v>0</v>
      </c>
      <c r="GW26" s="59">
        <v>0</v>
      </c>
      <c r="GX26" s="59">
        <v>0</v>
      </c>
      <c r="GY26" s="59">
        <v>0</v>
      </c>
      <c r="GZ26" s="101">
        <v>0</v>
      </c>
      <c r="HA26" s="308" t="s">
        <v>133</v>
      </c>
      <c r="HB26" s="308"/>
      <c r="HC26" s="308"/>
      <c r="HD26" s="6" t="s">
        <v>57</v>
      </c>
      <c r="HE26" s="59">
        <v>0</v>
      </c>
      <c r="HF26" s="33">
        <v>0</v>
      </c>
      <c r="HG26" s="59">
        <v>0</v>
      </c>
      <c r="HH26" s="59">
        <v>0</v>
      </c>
      <c r="HI26" s="101">
        <v>0</v>
      </c>
      <c r="HJ26" s="308" t="s">
        <v>133</v>
      </c>
      <c r="HK26" s="308"/>
      <c r="HL26" s="308"/>
      <c r="HM26" s="6" t="s">
        <v>57</v>
      </c>
      <c r="HN26" s="59">
        <v>0</v>
      </c>
      <c r="HO26" s="59">
        <v>0</v>
      </c>
      <c r="HP26" s="59">
        <v>0</v>
      </c>
      <c r="HQ26" s="59">
        <v>0</v>
      </c>
      <c r="HR26" s="101">
        <v>0</v>
      </c>
      <c r="HS26" s="308" t="s">
        <v>133</v>
      </c>
      <c r="HT26" s="308"/>
      <c r="HU26" s="308"/>
      <c r="HV26" s="6" t="s">
        <v>57</v>
      </c>
      <c r="HW26" s="59">
        <v>2778</v>
      </c>
      <c r="HX26" s="59">
        <v>11112555.6</v>
      </c>
      <c r="HY26" s="59">
        <v>2943</v>
      </c>
      <c r="HZ26" s="59">
        <v>11772588.6</v>
      </c>
      <c r="IA26" s="101">
        <v>0</v>
      </c>
      <c r="IB26" s="308" t="s">
        <v>133</v>
      </c>
      <c r="IC26" s="308"/>
      <c r="ID26" s="308"/>
      <c r="IE26" s="6" t="s">
        <v>57</v>
      </c>
      <c r="IF26" s="59">
        <v>0</v>
      </c>
      <c r="IG26" s="59">
        <v>0</v>
      </c>
      <c r="IH26" s="59">
        <v>0</v>
      </c>
      <c r="II26" s="95">
        <v>0</v>
      </c>
      <c r="IJ26" s="101">
        <v>0</v>
      </c>
      <c r="IK26" s="308" t="s">
        <v>133</v>
      </c>
      <c r="IL26" s="308"/>
      <c r="IM26" s="308"/>
      <c r="IN26" s="6" t="s">
        <v>57</v>
      </c>
      <c r="IO26" s="59">
        <v>0</v>
      </c>
      <c r="IP26" s="59">
        <v>0</v>
      </c>
      <c r="IQ26" s="59">
        <v>0</v>
      </c>
      <c r="IR26" s="59">
        <v>0</v>
      </c>
      <c r="IS26" s="101">
        <v>0</v>
      </c>
      <c r="IT26" s="308" t="s">
        <v>133</v>
      </c>
      <c r="IU26" s="308"/>
      <c r="IV26" s="308"/>
      <c r="IW26" s="6" t="s">
        <v>57</v>
      </c>
      <c r="IX26" s="59">
        <v>0</v>
      </c>
      <c r="IY26" s="59">
        <v>0</v>
      </c>
      <c r="IZ26" s="59">
        <v>0</v>
      </c>
      <c r="JA26" s="59">
        <v>0</v>
      </c>
      <c r="JB26" s="101">
        <v>0</v>
      </c>
      <c r="JC26" s="308" t="s">
        <v>133</v>
      </c>
      <c r="JD26" s="308"/>
      <c r="JE26" s="308"/>
      <c r="JF26" s="6" t="s">
        <v>57</v>
      </c>
      <c r="JG26" s="59">
        <v>0</v>
      </c>
      <c r="JH26" s="59">
        <v>0</v>
      </c>
      <c r="JI26" s="59">
        <v>0</v>
      </c>
      <c r="JJ26" s="59">
        <v>0</v>
      </c>
      <c r="JK26" s="101">
        <v>0</v>
      </c>
      <c r="JL26" s="308" t="s">
        <v>133</v>
      </c>
      <c r="JM26" s="308"/>
      <c r="JN26" s="308"/>
      <c r="JO26" s="6" t="s">
        <v>57</v>
      </c>
      <c r="JP26" s="59">
        <v>0</v>
      </c>
      <c r="JQ26" s="59">
        <v>0</v>
      </c>
      <c r="JR26" s="59">
        <v>0</v>
      </c>
      <c r="JS26" s="59">
        <v>0</v>
      </c>
      <c r="JT26" s="101">
        <v>0</v>
      </c>
      <c r="JU26" s="308" t="s">
        <v>133</v>
      </c>
      <c r="JV26" s="308"/>
      <c r="JW26" s="308"/>
      <c r="JX26" s="6" t="s">
        <v>57</v>
      </c>
      <c r="JY26" s="59">
        <v>0</v>
      </c>
      <c r="JZ26" s="59">
        <v>0</v>
      </c>
      <c r="KA26" s="59">
        <v>0</v>
      </c>
      <c r="KB26" s="59">
        <v>0</v>
      </c>
      <c r="KC26" s="101">
        <v>0</v>
      </c>
      <c r="KD26" s="307" t="s">
        <v>133</v>
      </c>
      <c r="KE26" s="307"/>
      <c r="KF26" s="307"/>
      <c r="KG26" s="6" t="s">
        <v>57</v>
      </c>
      <c r="KH26" s="59">
        <v>0</v>
      </c>
      <c r="KI26" s="59">
        <v>0</v>
      </c>
      <c r="KJ26" s="59"/>
      <c r="KK26" s="59"/>
      <c r="KL26" s="59"/>
      <c r="KM26" s="59"/>
      <c r="KN26" s="45">
        <v>0</v>
      </c>
      <c r="KO26" s="309" t="s">
        <v>133</v>
      </c>
      <c r="KP26" s="309"/>
      <c r="KQ26" s="309"/>
      <c r="KR26" s="6" t="s">
        <v>57</v>
      </c>
      <c r="KS26" s="59">
        <v>0</v>
      </c>
      <c r="KT26" s="59">
        <v>0</v>
      </c>
      <c r="KU26" s="59">
        <v>0</v>
      </c>
      <c r="KV26" s="59">
        <v>0</v>
      </c>
    </row>
    <row r="27" spans="1:308" ht="23.25" customHeight="1" x14ac:dyDescent="0.25">
      <c r="A27" s="100"/>
      <c r="B27" s="307" t="s">
        <v>134</v>
      </c>
      <c r="C27" s="307"/>
      <c r="D27" s="307"/>
      <c r="E27" s="1" t="s">
        <v>57</v>
      </c>
      <c r="F27" s="59">
        <v>500</v>
      </c>
      <c r="G27" s="122">
        <v>6454900</v>
      </c>
      <c r="H27" s="59">
        <v>0</v>
      </c>
      <c r="I27" s="33">
        <v>0</v>
      </c>
      <c r="J27" s="45">
        <v>0</v>
      </c>
      <c r="K27" s="308" t="s">
        <v>134</v>
      </c>
      <c r="L27" s="308"/>
      <c r="M27" s="308"/>
      <c r="N27" s="5" t="s">
        <v>57</v>
      </c>
      <c r="O27" s="59">
        <v>0</v>
      </c>
      <c r="P27" s="33">
        <v>0</v>
      </c>
      <c r="Q27" s="59">
        <v>0</v>
      </c>
      <c r="R27" s="59">
        <v>0</v>
      </c>
      <c r="S27" s="101">
        <v>0</v>
      </c>
      <c r="T27" s="308" t="s">
        <v>134</v>
      </c>
      <c r="U27" s="308"/>
      <c r="V27" s="308"/>
      <c r="W27" s="1" t="s">
        <v>57</v>
      </c>
      <c r="X27" s="59">
        <v>0</v>
      </c>
      <c r="Y27" s="59">
        <v>0</v>
      </c>
      <c r="Z27" s="59">
        <v>0</v>
      </c>
      <c r="AA27" s="59">
        <v>0</v>
      </c>
      <c r="AB27" s="101">
        <v>0</v>
      </c>
      <c r="AC27" s="308" t="s">
        <v>134</v>
      </c>
      <c r="AD27" s="308"/>
      <c r="AE27" s="308"/>
      <c r="AF27" s="1" t="s">
        <v>57</v>
      </c>
      <c r="AG27" s="59">
        <v>0</v>
      </c>
      <c r="AH27" s="59">
        <v>0</v>
      </c>
      <c r="AI27" s="59">
        <v>0</v>
      </c>
      <c r="AJ27" s="59">
        <v>0</v>
      </c>
      <c r="AK27" s="101">
        <v>0</v>
      </c>
      <c r="AL27" s="308" t="s">
        <v>134</v>
      </c>
      <c r="AM27" s="308"/>
      <c r="AN27" s="308"/>
      <c r="AO27" s="1" t="s">
        <v>57</v>
      </c>
      <c r="AP27" s="59">
        <v>0</v>
      </c>
      <c r="AQ27" s="59">
        <v>0</v>
      </c>
      <c r="AR27" s="59">
        <v>0</v>
      </c>
      <c r="AS27" s="59">
        <v>0</v>
      </c>
      <c r="AT27" s="101">
        <v>0</v>
      </c>
      <c r="AU27" s="308" t="s">
        <v>134</v>
      </c>
      <c r="AV27" s="308"/>
      <c r="AW27" s="308"/>
      <c r="AX27" s="1" t="s">
        <v>57</v>
      </c>
      <c r="AY27" s="59">
        <v>0</v>
      </c>
      <c r="AZ27" s="95">
        <v>0</v>
      </c>
      <c r="BA27" s="59">
        <v>0</v>
      </c>
      <c r="BB27" s="59">
        <v>0</v>
      </c>
      <c r="BC27" s="101">
        <v>0</v>
      </c>
      <c r="BD27" s="308" t="s">
        <v>134</v>
      </c>
      <c r="BE27" s="308"/>
      <c r="BF27" s="308"/>
      <c r="BG27" s="1" t="s">
        <v>57</v>
      </c>
      <c r="BH27" s="59">
        <v>0</v>
      </c>
      <c r="BI27" s="59">
        <v>0</v>
      </c>
      <c r="BJ27" s="59">
        <v>0</v>
      </c>
      <c r="BK27" s="59">
        <v>0</v>
      </c>
      <c r="BL27" s="101">
        <v>0</v>
      </c>
      <c r="BM27" s="308" t="s">
        <v>134</v>
      </c>
      <c r="BN27" s="308"/>
      <c r="BO27" s="308"/>
      <c r="BP27" s="1" t="s">
        <v>57</v>
      </c>
      <c r="BQ27" s="59">
        <v>0</v>
      </c>
      <c r="BR27" s="59">
        <v>0</v>
      </c>
      <c r="BS27" s="59">
        <v>0</v>
      </c>
      <c r="BT27" s="59">
        <v>0</v>
      </c>
      <c r="BU27" s="101">
        <v>0</v>
      </c>
      <c r="BV27" s="308" t="s">
        <v>134</v>
      </c>
      <c r="BW27" s="308"/>
      <c r="BX27" s="308"/>
      <c r="BY27" s="6" t="s">
        <v>57</v>
      </c>
      <c r="BZ27" s="59">
        <v>0</v>
      </c>
      <c r="CA27" s="59">
        <v>0</v>
      </c>
      <c r="CB27" s="59">
        <v>0</v>
      </c>
      <c r="CC27" s="59">
        <v>0</v>
      </c>
      <c r="CD27" s="101">
        <v>0</v>
      </c>
      <c r="CE27" s="308" t="s">
        <v>134</v>
      </c>
      <c r="CF27" s="308"/>
      <c r="CG27" s="308"/>
      <c r="CH27" s="6" t="s">
        <v>57</v>
      </c>
      <c r="CI27" s="59">
        <v>0</v>
      </c>
      <c r="CJ27" s="59">
        <v>0</v>
      </c>
      <c r="CK27" s="59">
        <v>0</v>
      </c>
      <c r="CL27" s="59">
        <v>0</v>
      </c>
      <c r="CM27" s="101">
        <v>0</v>
      </c>
      <c r="CN27" s="308" t="s">
        <v>134</v>
      </c>
      <c r="CO27" s="308"/>
      <c r="CP27" s="308"/>
      <c r="CQ27" s="6" t="s">
        <v>57</v>
      </c>
      <c r="CR27" s="59">
        <v>0</v>
      </c>
      <c r="CS27" s="33">
        <v>0</v>
      </c>
      <c r="CT27" s="59">
        <v>0</v>
      </c>
      <c r="CU27" s="59">
        <v>0</v>
      </c>
      <c r="CV27" s="101">
        <v>0</v>
      </c>
      <c r="CW27" s="308" t="s">
        <v>134</v>
      </c>
      <c r="CX27" s="308"/>
      <c r="CY27" s="308"/>
      <c r="CZ27" s="6" t="s">
        <v>57</v>
      </c>
      <c r="DA27" s="59">
        <v>0</v>
      </c>
      <c r="DB27" s="59">
        <v>0</v>
      </c>
      <c r="DC27" s="59">
        <v>0</v>
      </c>
      <c r="DD27" s="59">
        <v>0</v>
      </c>
      <c r="DE27" s="101">
        <v>0</v>
      </c>
      <c r="DF27" s="308" t="s">
        <v>134</v>
      </c>
      <c r="DG27" s="308"/>
      <c r="DH27" s="308"/>
      <c r="DI27" s="6" t="s">
        <v>57</v>
      </c>
      <c r="DJ27" s="59">
        <v>0</v>
      </c>
      <c r="DK27" s="59">
        <v>0</v>
      </c>
      <c r="DL27" s="59">
        <v>0</v>
      </c>
      <c r="DM27" s="59">
        <v>0</v>
      </c>
      <c r="DN27" s="101">
        <v>0</v>
      </c>
      <c r="DO27" s="308" t="s">
        <v>134</v>
      </c>
      <c r="DP27" s="308"/>
      <c r="DQ27" s="308"/>
      <c r="DR27" s="6" t="s">
        <v>57</v>
      </c>
      <c r="DS27" s="59">
        <v>0</v>
      </c>
      <c r="DT27" s="59">
        <v>0</v>
      </c>
      <c r="DU27" s="59">
        <v>0</v>
      </c>
      <c r="DV27" s="59">
        <v>0</v>
      </c>
      <c r="DW27" s="101">
        <v>0</v>
      </c>
      <c r="DX27" s="308" t="s">
        <v>134</v>
      </c>
      <c r="DY27" s="308"/>
      <c r="DZ27" s="308"/>
      <c r="EA27" s="6" t="s">
        <v>57</v>
      </c>
      <c r="EB27" s="59">
        <v>0</v>
      </c>
      <c r="EC27" s="59">
        <v>0</v>
      </c>
      <c r="ED27" s="59">
        <v>0</v>
      </c>
      <c r="EE27" s="59">
        <v>0</v>
      </c>
      <c r="EF27" s="101">
        <v>0</v>
      </c>
      <c r="EG27" s="308" t="s">
        <v>134</v>
      </c>
      <c r="EH27" s="308"/>
      <c r="EI27" s="308"/>
      <c r="EJ27" s="6" t="s">
        <v>57</v>
      </c>
      <c r="EK27" s="59">
        <v>0</v>
      </c>
      <c r="EL27" s="59">
        <v>0</v>
      </c>
      <c r="EM27" s="59">
        <v>0</v>
      </c>
      <c r="EN27" s="59">
        <v>0</v>
      </c>
      <c r="EO27" s="101">
        <v>0</v>
      </c>
      <c r="EP27" s="308" t="s">
        <v>134</v>
      </c>
      <c r="EQ27" s="308"/>
      <c r="ER27" s="308"/>
      <c r="ES27" s="6" t="s">
        <v>57</v>
      </c>
      <c r="ET27" s="59">
        <v>0</v>
      </c>
      <c r="EU27" s="59">
        <v>0</v>
      </c>
      <c r="EV27" s="59">
        <v>0</v>
      </c>
      <c r="EW27" s="33">
        <v>0</v>
      </c>
      <c r="EX27" s="101">
        <v>0</v>
      </c>
      <c r="EY27" s="308" t="s">
        <v>134</v>
      </c>
      <c r="EZ27" s="308"/>
      <c r="FA27" s="308"/>
      <c r="FB27" s="6" t="s">
        <v>57</v>
      </c>
      <c r="FC27" s="59">
        <v>0</v>
      </c>
      <c r="FD27" s="59">
        <v>0</v>
      </c>
      <c r="FE27" s="59">
        <v>0</v>
      </c>
      <c r="FF27" s="59">
        <v>0</v>
      </c>
      <c r="FG27" s="101">
        <v>0</v>
      </c>
      <c r="FH27" s="308" t="s">
        <v>134</v>
      </c>
      <c r="FI27" s="308"/>
      <c r="FJ27" s="308"/>
      <c r="FK27" s="6" t="s">
        <v>57</v>
      </c>
      <c r="FL27" s="59">
        <v>0</v>
      </c>
      <c r="FM27" s="59">
        <v>0</v>
      </c>
      <c r="FN27" s="59">
        <v>0</v>
      </c>
      <c r="FO27" s="59">
        <v>0</v>
      </c>
      <c r="FP27" s="101">
        <v>0</v>
      </c>
      <c r="FQ27" s="308" t="s">
        <v>134</v>
      </c>
      <c r="FR27" s="308"/>
      <c r="FS27" s="308"/>
      <c r="FT27" s="6" t="s">
        <v>57</v>
      </c>
      <c r="FU27" s="59">
        <v>0</v>
      </c>
      <c r="FV27" s="59">
        <v>0</v>
      </c>
      <c r="FW27" s="59">
        <v>0</v>
      </c>
      <c r="FX27" s="59">
        <v>0</v>
      </c>
      <c r="FY27" s="101">
        <v>0</v>
      </c>
      <c r="FZ27" s="308" t="s">
        <v>134</v>
      </c>
      <c r="GA27" s="308"/>
      <c r="GB27" s="308"/>
      <c r="GC27" s="6" t="s">
        <v>57</v>
      </c>
      <c r="GD27" s="59">
        <v>0</v>
      </c>
      <c r="GE27" s="59">
        <v>0</v>
      </c>
      <c r="GF27" s="59">
        <v>0</v>
      </c>
      <c r="GG27" s="59">
        <v>0</v>
      </c>
      <c r="GH27" s="101">
        <v>0</v>
      </c>
      <c r="GI27" s="308" t="s">
        <v>134</v>
      </c>
      <c r="GJ27" s="308"/>
      <c r="GK27" s="308"/>
      <c r="GL27" s="6" t="s">
        <v>57</v>
      </c>
      <c r="GM27" s="59">
        <v>0</v>
      </c>
      <c r="GN27" s="59">
        <v>0</v>
      </c>
      <c r="GO27" s="59">
        <v>0</v>
      </c>
      <c r="GP27" s="59">
        <v>0</v>
      </c>
      <c r="GQ27" s="101">
        <v>0</v>
      </c>
      <c r="GR27" s="308" t="s">
        <v>134</v>
      </c>
      <c r="GS27" s="308"/>
      <c r="GT27" s="308"/>
      <c r="GU27" s="6" t="s">
        <v>57</v>
      </c>
      <c r="GV27" s="59">
        <v>0</v>
      </c>
      <c r="GW27" s="59">
        <v>0</v>
      </c>
      <c r="GX27" s="59">
        <v>0</v>
      </c>
      <c r="GY27" s="59">
        <v>0</v>
      </c>
      <c r="GZ27" s="101">
        <v>0</v>
      </c>
      <c r="HA27" s="308" t="s">
        <v>134</v>
      </c>
      <c r="HB27" s="308"/>
      <c r="HC27" s="308"/>
      <c r="HD27" s="6" t="s">
        <v>57</v>
      </c>
      <c r="HE27" s="59">
        <v>0</v>
      </c>
      <c r="HF27" s="33">
        <v>0</v>
      </c>
      <c r="HG27" s="59">
        <v>0</v>
      </c>
      <c r="HH27" s="59">
        <v>0</v>
      </c>
      <c r="HI27" s="101">
        <v>0</v>
      </c>
      <c r="HJ27" s="308" t="s">
        <v>134</v>
      </c>
      <c r="HK27" s="308"/>
      <c r="HL27" s="308"/>
      <c r="HM27" s="6" t="s">
        <v>57</v>
      </c>
      <c r="HN27" s="59">
        <v>0</v>
      </c>
      <c r="HO27" s="59">
        <v>0</v>
      </c>
      <c r="HP27" s="59">
        <v>0</v>
      </c>
      <c r="HQ27" s="59">
        <v>0</v>
      </c>
      <c r="HR27" s="101">
        <v>0</v>
      </c>
      <c r="HS27" s="308" t="s">
        <v>134</v>
      </c>
      <c r="HT27" s="308"/>
      <c r="HU27" s="308"/>
      <c r="HV27" s="6" t="s">
        <v>57</v>
      </c>
      <c r="HW27" s="59">
        <v>0</v>
      </c>
      <c r="HX27" s="59">
        <v>0</v>
      </c>
      <c r="HY27" s="59">
        <v>0</v>
      </c>
      <c r="HZ27" s="59">
        <v>0</v>
      </c>
      <c r="IA27" s="101">
        <v>0</v>
      </c>
      <c r="IB27" s="308" t="s">
        <v>134</v>
      </c>
      <c r="IC27" s="308"/>
      <c r="ID27" s="308"/>
      <c r="IE27" s="6" t="s">
        <v>57</v>
      </c>
      <c r="IF27" s="59">
        <v>0</v>
      </c>
      <c r="IG27" s="59">
        <v>0</v>
      </c>
      <c r="IH27" s="59">
        <v>0</v>
      </c>
      <c r="II27" s="95">
        <v>0</v>
      </c>
      <c r="IJ27" s="101">
        <v>0</v>
      </c>
      <c r="IK27" s="308" t="s">
        <v>134</v>
      </c>
      <c r="IL27" s="308"/>
      <c r="IM27" s="308"/>
      <c r="IN27" s="6" t="s">
        <v>57</v>
      </c>
      <c r="IO27" s="59">
        <v>0</v>
      </c>
      <c r="IP27" s="59">
        <v>0</v>
      </c>
      <c r="IQ27" s="59">
        <v>0</v>
      </c>
      <c r="IR27" s="59">
        <v>0</v>
      </c>
      <c r="IS27" s="101">
        <v>0</v>
      </c>
      <c r="IT27" s="308" t="s">
        <v>134</v>
      </c>
      <c r="IU27" s="308"/>
      <c r="IV27" s="308"/>
      <c r="IW27" s="6" t="s">
        <v>57</v>
      </c>
      <c r="IX27" s="59">
        <v>0</v>
      </c>
      <c r="IY27" s="59">
        <v>0</v>
      </c>
      <c r="IZ27" s="59">
        <v>0</v>
      </c>
      <c r="JA27" s="59">
        <v>0</v>
      </c>
      <c r="JB27" s="101">
        <v>0</v>
      </c>
      <c r="JC27" s="308" t="s">
        <v>134</v>
      </c>
      <c r="JD27" s="308"/>
      <c r="JE27" s="308"/>
      <c r="JF27" s="6" t="s">
        <v>57</v>
      </c>
      <c r="JG27" s="59">
        <v>0</v>
      </c>
      <c r="JH27" s="59">
        <v>0</v>
      </c>
      <c r="JI27" s="59">
        <v>0</v>
      </c>
      <c r="JJ27" s="59">
        <v>0</v>
      </c>
      <c r="JK27" s="101">
        <v>0</v>
      </c>
      <c r="JL27" s="308" t="s">
        <v>134</v>
      </c>
      <c r="JM27" s="308"/>
      <c r="JN27" s="308"/>
      <c r="JO27" s="6" t="s">
        <v>57</v>
      </c>
      <c r="JP27" s="59">
        <v>300</v>
      </c>
      <c r="JQ27" s="59">
        <v>3872940</v>
      </c>
      <c r="JR27" s="59">
        <v>0</v>
      </c>
      <c r="JS27" s="59">
        <v>0</v>
      </c>
      <c r="JT27" s="101">
        <v>0</v>
      </c>
      <c r="JU27" s="308" t="s">
        <v>134</v>
      </c>
      <c r="JV27" s="308"/>
      <c r="JW27" s="308"/>
      <c r="JX27" s="6" t="s">
        <v>57</v>
      </c>
      <c r="JY27" s="59">
        <v>0</v>
      </c>
      <c r="JZ27" s="59">
        <v>0</v>
      </c>
      <c r="KA27" s="59">
        <v>200</v>
      </c>
      <c r="KB27" s="59">
        <v>2581960</v>
      </c>
      <c r="KC27" s="101">
        <v>0</v>
      </c>
      <c r="KD27" s="307" t="s">
        <v>134</v>
      </c>
      <c r="KE27" s="307"/>
      <c r="KF27" s="307"/>
      <c r="KG27" s="6" t="s">
        <v>57</v>
      </c>
      <c r="KH27" s="59">
        <v>0</v>
      </c>
      <c r="KI27" s="59">
        <v>0</v>
      </c>
      <c r="KJ27" s="59"/>
      <c r="KK27" s="59"/>
      <c r="KL27" s="59"/>
      <c r="KM27" s="59"/>
      <c r="KN27" s="45">
        <v>0</v>
      </c>
      <c r="KO27" s="309" t="s">
        <v>134</v>
      </c>
      <c r="KP27" s="309"/>
      <c r="KQ27" s="309"/>
      <c r="KR27" s="6" t="s">
        <v>57</v>
      </c>
      <c r="KS27" s="59">
        <v>0</v>
      </c>
      <c r="KT27" s="59">
        <v>0</v>
      </c>
      <c r="KU27" s="59">
        <v>0</v>
      </c>
      <c r="KV27" s="59">
        <v>0</v>
      </c>
    </row>
    <row r="28" spans="1:308" ht="22.5" customHeight="1" x14ac:dyDescent="0.25">
      <c r="A28" s="100"/>
      <c r="B28" s="307" t="s">
        <v>135</v>
      </c>
      <c r="C28" s="307"/>
      <c r="D28" s="307"/>
      <c r="E28" s="1" t="s">
        <v>57</v>
      </c>
      <c r="F28" s="59">
        <v>55044</v>
      </c>
      <c r="G28" s="122">
        <v>33923617.200000003</v>
      </c>
      <c r="H28" s="59">
        <v>50</v>
      </c>
      <c r="I28" s="33">
        <v>30815</v>
      </c>
      <c r="J28" s="45">
        <v>0</v>
      </c>
      <c r="K28" s="308" t="s">
        <v>135</v>
      </c>
      <c r="L28" s="308"/>
      <c r="M28" s="308"/>
      <c r="N28" s="5" t="s">
        <v>57</v>
      </c>
      <c r="O28" s="59">
        <v>0</v>
      </c>
      <c r="P28" s="33">
        <v>0</v>
      </c>
      <c r="Q28" s="59">
        <v>0</v>
      </c>
      <c r="R28" s="59">
        <v>0</v>
      </c>
      <c r="S28" s="101">
        <v>0</v>
      </c>
      <c r="T28" s="308" t="s">
        <v>135</v>
      </c>
      <c r="U28" s="308"/>
      <c r="V28" s="308"/>
      <c r="W28" s="1" t="s">
        <v>57</v>
      </c>
      <c r="X28" s="59">
        <v>13600</v>
      </c>
      <c r="Y28" s="33">
        <v>8381680</v>
      </c>
      <c r="Z28" s="59">
        <v>0</v>
      </c>
      <c r="AA28" s="59">
        <v>0</v>
      </c>
      <c r="AB28" s="101">
        <v>0</v>
      </c>
      <c r="AC28" s="308" t="s">
        <v>135</v>
      </c>
      <c r="AD28" s="308"/>
      <c r="AE28" s="308"/>
      <c r="AF28" s="1" t="s">
        <v>57</v>
      </c>
      <c r="AG28" s="59">
        <v>0</v>
      </c>
      <c r="AH28" s="59">
        <v>0</v>
      </c>
      <c r="AI28" s="59">
        <v>6500</v>
      </c>
      <c r="AJ28" s="33">
        <v>4005950</v>
      </c>
      <c r="AK28" s="101">
        <v>0</v>
      </c>
      <c r="AL28" s="308" t="s">
        <v>135</v>
      </c>
      <c r="AM28" s="308"/>
      <c r="AN28" s="308"/>
      <c r="AO28" s="1" t="s">
        <v>57</v>
      </c>
      <c r="AP28" s="59">
        <v>0</v>
      </c>
      <c r="AQ28" s="59">
        <v>0</v>
      </c>
      <c r="AR28" s="59">
        <v>0</v>
      </c>
      <c r="AS28" s="59">
        <v>0</v>
      </c>
      <c r="AT28" s="101">
        <v>0</v>
      </c>
      <c r="AU28" s="308" t="s">
        <v>135</v>
      </c>
      <c r="AV28" s="308"/>
      <c r="AW28" s="308"/>
      <c r="AX28" s="1" t="s">
        <v>57</v>
      </c>
      <c r="AY28" s="59">
        <v>15894</v>
      </c>
      <c r="AZ28" s="33">
        <v>9795472.1999999993</v>
      </c>
      <c r="BA28" s="59">
        <v>0</v>
      </c>
      <c r="BB28" s="59">
        <v>0</v>
      </c>
      <c r="BC28" s="101">
        <v>0</v>
      </c>
      <c r="BD28" s="308" t="s">
        <v>135</v>
      </c>
      <c r="BE28" s="308"/>
      <c r="BF28" s="308"/>
      <c r="BG28" s="1" t="s">
        <v>57</v>
      </c>
      <c r="BH28" s="59">
        <v>0</v>
      </c>
      <c r="BI28" s="59">
        <v>0</v>
      </c>
      <c r="BJ28" s="59">
        <v>0</v>
      </c>
      <c r="BK28" s="59">
        <v>0</v>
      </c>
      <c r="BL28" s="101">
        <v>0</v>
      </c>
      <c r="BM28" s="308" t="s">
        <v>135</v>
      </c>
      <c r="BN28" s="308"/>
      <c r="BO28" s="308"/>
      <c r="BP28" s="1" t="s">
        <v>57</v>
      </c>
      <c r="BQ28" s="59">
        <v>0</v>
      </c>
      <c r="BR28" s="59">
        <v>0</v>
      </c>
      <c r="BS28" s="59">
        <v>0</v>
      </c>
      <c r="BT28" s="59">
        <v>0</v>
      </c>
      <c r="BU28" s="101">
        <v>0</v>
      </c>
      <c r="BV28" s="308" t="s">
        <v>135</v>
      </c>
      <c r="BW28" s="308"/>
      <c r="BX28" s="308"/>
      <c r="BY28" s="6" t="s">
        <v>57</v>
      </c>
      <c r="BZ28" s="59">
        <v>0</v>
      </c>
      <c r="CA28" s="59">
        <v>0</v>
      </c>
      <c r="CB28" s="59">
        <v>0</v>
      </c>
      <c r="CC28" s="59">
        <v>0</v>
      </c>
      <c r="CD28" s="101">
        <v>0</v>
      </c>
      <c r="CE28" s="308" t="s">
        <v>135</v>
      </c>
      <c r="CF28" s="308"/>
      <c r="CG28" s="308"/>
      <c r="CH28" s="6" t="s">
        <v>57</v>
      </c>
      <c r="CI28" s="59">
        <v>0</v>
      </c>
      <c r="CJ28" s="59">
        <v>0</v>
      </c>
      <c r="CK28" s="59">
        <v>0</v>
      </c>
      <c r="CL28" s="59">
        <v>0</v>
      </c>
      <c r="CM28" s="101">
        <v>0</v>
      </c>
      <c r="CN28" s="308" t="s">
        <v>135</v>
      </c>
      <c r="CO28" s="308"/>
      <c r="CP28" s="308"/>
      <c r="CQ28" s="6" t="s">
        <v>57</v>
      </c>
      <c r="CR28" s="59">
        <v>7500</v>
      </c>
      <c r="CS28" s="33">
        <v>4622250</v>
      </c>
      <c r="CT28" s="59">
        <v>0</v>
      </c>
      <c r="CU28" s="59">
        <v>0</v>
      </c>
      <c r="CV28" s="101">
        <v>0</v>
      </c>
      <c r="CW28" s="308" t="s">
        <v>135</v>
      </c>
      <c r="CX28" s="308"/>
      <c r="CY28" s="308"/>
      <c r="CZ28" s="6" t="s">
        <v>57</v>
      </c>
      <c r="DA28" s="59">
        <v>0</v>
      </c>
      <c r="DB28" s="59">
        <v>0</v>
      </c>
      <c r="DC28" s="59">
        <v>0</v>
      </c>
      <c r="DD28" s="59">
        <v>0</v>
      </c>
      <c r="DE28" s="101">
        <v>0</v>
      </c>
      <c r="DF28" s="308" t="s">
        <v>135</v>
      </c>
      <c r="DG28" s="308"/>
      <c r="DH28" s="308"/>
      <c r="DI28" s="6" t="s">
        <v>57</v>
      </c>
      <c r="DJ28" s="59">
        <v>0</v>
      </c>
      <c r="DK28" s="59">
        <v>0</v>
      </c>
      <c r="DL28" s="59">
        <v>0</v>
      </c>
      <c r="DM28" s="59">
        <v>0</v>
      </c>
      <c r="DN28" s="101">
        <v>0</v>
      </c>
      <c r="DO28" s="308" t="s">
        <v>135</v>
      </c>
      <c r="DP28" s="308"/>
      <c r="DQ28" s="308"/>
      <c r="DR28" s="6" t="s">
        <v>57</v>
      </c>
      <c r="DS28" s="59">
        <v>0</v>
      </c>
      <c r="DT28" s="33">
        <v>0</v>
      </c>
      <c r="DU28" s="59">
        <v>0</v>
      </c>
      <c r="DV28" s="59">
        <v>0</v>
      </c>
      <c r="DW28" s="101">
        <v>0</v>
      </c>
      <c r="DX28" s="308" t="s">
        <v>135</v>
      </c>
      <c r="DY28" s="308"/>
      <c r="DZ28" s="308"/>
      <c r="EA28" s="6" t="s">
        <v>57</v>
      </c>
      <c r="EB28" s="59">
        <v>0</v>
      </c>
      <c r="EC28" s="59">
        <v>0</v>
      </c>
      <c r="ED28" s="59">
        <v>0</v>
      </c>
      <c r="EE28" s="59">
        <v>0</v>
      </c>
      <c r="EF28" s="101">
        <v>0</v>
      </c>
      <c r="EG28" s="308" t="s">
        <v>135</v>
      </c>
      <c r="EH28" s="308"/>
      <c r="EI28" s="308"/>
      <c r="EJ28" s="6" t="s">
        <v>57</v>
      </c>
      <c r="EK28" s="59">
        <v>0</v>
      </c>
      <c r="EL28" s="59">
        <v>0</v>
      </c>
      <c r="EM28" s="59">
        <v>0</v>
      </c>
      <c r="EN28" s="59">
        <v>0</v>
      </c>
      <c r="EO28" s="101">
        <v>0</v>
      </c>
      <c r="EP28" s="308" t="s">
        <v>135</v>
      </c>
      <c r="EQ28" s="308"/>
      <c r="ER28" s="308"/>
      <c r="ES28" s="6" t="s">
        <v>57</v>
      </c>
      <c r="ET28" s="59">
        <v>0</v>
      </c>
      <c r="EU28" s="59">
        <v>0</v>
      </c>
      <c r="EV28" s="59">
        <v>7500</v>
      </c>
      <c r="EW28" s="33">
        <v>4622250</v>
      </c>
      <c r="EX28" s="101">
        <v>0</v>
      </c>
      <c r="EY28" s="308" t="s">
        <v>135</v>
      </c>
      <c r="EZ28" s="308"/>
      <c r="FA28" s="308"/>
      <c r="FB28" s="6" t="s">
        <v>57</v>
      </c>
      <c r="FC28" s="59">
        <v>0</v>
      </c>
      <c r="FD28" s="59">
        <v>0</v>
      </c>
      <c r="FE28" s="59">
        <v>0</v>
      </c>
      <c r="FF28" s="59">
        <v>0</v>
      </c>
      <c r="FG28" s="101">
        <v>0</v>
      </c>
      <c r="FH28" s="308" t="s">
        <v>135</v>
      </c>
      <c r="FI28" s="308"/>
      <c r="FJ28" s="308"/>
      <c r="FK28" s="6" t="s">
        <v>57</v>
      </c>
      <c r="FL28" s="59">
        <v>0</v>
      </c>
      <c r="FM28" s="59">
        <v>0</v>
      </c>
      <c r="FN28" s="59">
        <v>0</v>
      </c>
      <c r="FO28" s="59">
        <v>0</v>
      </c>
      <c r="FP28" s="101">
        <v>0</v>
      </c>
      <c r="FQ28" s="308" t="s">
        <v>135</v>
      </c>
      <c r="FR28" s="308"/>
      <c r="FS28" s="308"/>
      <c r="FT28" s="6" t="s">
        <v>57</v>
      </c>
      <c r="FU28" s="59">
        <v>0</v>
      </c>
      <c r="FV28" s="59">
        <v>0</v>
      </c>
      <c r="FW28" s="59">
        <v>0</v>
      </c>
      <c r="FX28" s="59">
        <v>0</v>
      </c>
      <c r="FY28" s="101">
        <v>0</v>
      </c>
      <c r="FZ28" s="308" t="s">
        <v>135</v>
      </c>
      <c r="GA28" s="308"/>
      <c r="GB28" s="308"/>
      <c r="GC28" s="6" t="s">
        <v>57</v>
      </c>
      <c r="GD28" s="59">
        <v>0</v>
      </c>
      <c r="GE28" s="59">
        <v>0</v>
      </c>
      <c r="GF28" s="59">
        <v>0</v>
      </c>
      <c r="GG28" s="59">
        <v>0</v>
      </c>
      <c r="GH28" s="101">
        <v>0</v>
      </c>
      <c r="GI28" s="308" t="s">
        <v>135</v>
      </c>
      <c r="GJ28" s="308"/>
      <c r="GK28" s="308"/>
      <c r="GL28" s="6" t="s">
        <v>57</v>
      </c>
      <c r="GM28" s="59">
        <v>0</v>
      </c>
      <c r="GN28" s="59">
        <v>0</v>
      </c>
      <c r="GO28" s="59">
        <v>0</v>
      </c>
      <c r="GP28" s="59">
        <v>0</v>
      </c>
      <c r="GQ28" s="101">
        <v>0</v>
      </c>
      <c r="GR28" s="308" t="s">
        <v>135</v>
      </c>
      <c r="GS28" s="308"/>
      <c r="GT28" s="308"/>
      <c r="GU28" s="6" t="s">
        <v>57</v>
      </c>
      <c r="GV28" s="59">
        <v>0</v>
      </c>
      <c r="GW28" s="59">
        <v>0</v>
      </c>
      <c r="GX28" s="59">
        <v>4000</v>
      </c>
      <c r="GY28" s="33">
        <v>2465200</v>
      </c>
      <c r="GZ28" s="101">
        <v>0</v>
      </c>
      <c r="HA28" s="308" t="s">
        <v>135</v>
      </c>
      <c r="HB28" s="308"/>
      <c r="HC28" s="308"/>
      <c r="HD28" s="6" t="s">
        <v>57</v>
      </c>
      <c r="HE28" s="59">
        <v>0</v>
      </c>
      <c r="HF28" s="33">
        <v>0</v>
      </c>
      <c r="HG28" s="59">
        <v>0</v>
      </c>
      <c r="HH28" s="59">
        <v>0</v>
      </c>
      <c r="HI28" s="101">
        <v>0</v>
      </c>
      <c r="HJ28" s="308" t="s">
        <v>135</v>
      </c>
      <c r="HK28" s="308"/>
      <c r="HL28" s="308"/>
      <c r="HM28" s="6" t="s">
        <v>57</v>
      </c>
      <c r="HN28" s="59">
        <v>0</v>
      </c>
      <c r="HO28" s="59">
        <v>0</v>
      </c>
      <c r="HP28" s="59">
        <v>0</v>
      </c>
      <c r="HQ28" s="59">
        <v>0</v>
      </c>
      <c r="HR28" s="101">
        <v>0</v>
      </c>
      <c r="HS28" s="308" t="s">
        <v>135</v>
      </c>
      <c r="HT28" s="308"/>
      <c r="HU28" s="308"/>
      <c r="HV28" s="6" t="s">
        <v>57</v>
      </c>
      <c r="HW28" s="59">
        <v>0</v>
      </c>
      <c r="HX28" s="59">
        <v>0</v>
      </c>
      <c r="HY28" s="59">
        <v>0</v>
      </c>
      <c r="HZ28" s="59">
        <v>0</v>
      </c>
      <c r="IA28" s="101">
        <v>0</v>
      </c>
      <c r="IB28" s="308" t="s">
        <v>135</v>
      </c>
      <c r="IC28" s="308"/>
      <c r="ID28" s="308"/>
      <c r="IE28" s="6" t="s">
        <v>57</v>
      </c>
      <c r="IF28" s="59">
        <v>0</v>
      </c>
      <c r="IG28" s="59">
        <v>0</v>
      </c>
      <c r="IH28" s="59">
        <v>0</v>
      </c>
      <c r="II28" s="59">
        <v>0</v>
      </c>
      <c r="IJ28" s="101">
        <v>0</v>
      </c>
      <c r="IK28" s="308" t="s">
        <v>135</v>
      </c>
      <c r="IL28" s="308"/>
      <c r="IM28" s="308"/>
      <c r="IN28" s="6" t="s">
        <v>57</v>
      </c>
      <c r="IO28" s="59">
        <v>0</v>
      </c>
      <c r="IP28" s="59">
        <v>0</v>
      </c>
      <c r="IQ28" s="59">
        <v>0</v>
      </c>
      <c r="IR28" s="59">
        <v>0</v>
      </c>
      <c r="IS28" s="101">
        <v>0</v>
      </c>
      <c r="IT28" s="308" t="s">
        <v>135</v>
      </c>
      <c r="IU28" s="308"/>
      <c r="IV28" s="308"/>
      <c r="IW28" s="6" t="s">
        <v>57</v>
      </c>
      <c r="IX28" s="59">
        <v>0</v>
      </c>
      <c r="IY28" s="59">
        <v>0</v>
      </c>
      <c r="IZ28" s="59">
        <v>0</v>
      </c>
      <c r="JA28" s="59">
        <v>0</v>
      </c>
      <c r="JB28" s="101">
        <v>0</v>
      </c>
      <c r="JC28" s="308" t="s">
        <v>135</v>
      </c>
      <c r="JD28" s="308"/>
      <c r="JE28" s="308"/>
      <c r="JF28" s="6" t="s">
        <v>57</v>
      </c>
      <c r="JG28" s="59">
        <v>0</v>
      </c>
      <c r="JH28" s="59">
        <v>0</v>
      </c>
      <c r="JI28" s="59">
        <v>0</v>
      </c>
      <c r="JJ28" s="59">
        <v>0</v>
      </c>
      <c r="JK28" s="101">
        <v>0</v>
      </c>
      <c r="JL28" s="308" t="s">
        <v>135</v>
      </c>
      <c r="JM28" s="308"/>
      <c r="JN28" s="308"/>
      <c r="JO28" s="6" t="s">
        <v>57</v>
      </c>
      <c r="JP28" s="59">
        <v>0</v>
      </c>
      <c r="JQ28" s="59">
        <v>0</v>
      </c>
      <c r="JR28" s="59">
        <v>0</v>
      </c>
      <c r="JS28" s="59">
        <v>0</v>
      </c>
      <c r="JT28" s="101">
        <v>0</v>
      </c>
      <c r="JU28" s="308" t="s">
        <v>135</v>
      </c>
      <c r="JV28" s="308"/>
      <c r="JW28" s="308"/>
      <c r="JX28" s="6" t="s">
        <v>57</v>
      </c>
      <c r="JY28" s="59">
        <v>0</v>
      </c>
      <c r="JZ28" s="59">
        <v>0</v>
      </c>
      <c r="KA28" s="59">
        <v>0</v>
      </c>
      <c r="KB28" s="59">
        <v>0</v>
      </c>
      <c r="KC28" s="101">
        <v>0</v>
      </c>
      <c r="KD28" s="307" t="s">
        <v>135</v>
      </c>
      <c r="KE28" s="307"/>
      <c r="KF28" s="307"/>
      <c r="KG28" s="6" t="s">
        <v>57</v>
      </c>
      <c r="KH28" s="59">
        <v>0</v>
      </c>
      <c r="KI28" s="59">
        <v>0</v>
      </c>
      <c r="KJ28" s="59">
        <v>0</v>
      </c>
      <c r="KK28" s="59">
        <v>0</v>
      </c>
      <c r="KL28" s="59"/>
      <c r="KM28" s="59"/>
      <c r="KN28" s="45">
        <v>0</v>
      </c>
      <c r="KO28" s="309" t="s">
        <v>135</v>
      </c>
      <c r="KP28" s="309"/>
      <c r="KQ28" s="309"/>
      <c r="KR28" s="6" t="s">
        <v>57</v>
      </c>
      <c r="KS28" s="59">
        <v>0</v>
      </c>
      <c r="KT28" s="59">
        <v>0</v>
      </c>
      <c r="KU28" s="59">
        <v>0</v>
      </c>
      <c r="KV28" s="59">
        <v>0</v>
      </c>
    </row>
    <row r="29" spans="1:308" ht="12.75" customHeight="1" x14ac:dyDescent="0.25">
      <c r="A29" s="100"/>
      <c r="B29" s="307" t="s">
        <v>136</v>
      </c>
      <c r="C29" s="307"/>
      <c r="D29" s="307"/>
      <c r="E29" s="1" t="s">
        <v>56</v>
      </c>
      <c r="F29" s="59">
        <v>22299</v>
      </c>
      <c r="G29" s="122">
        <v>150004149.88</v>
      </c>
      <c r="H29" s="59">
        <v>13103</v>
      </c>
      <c r="I29" s="33">
        <v>88681536.760000005</v>
      </c>
      <c r="J29" s="45">
        <v>0</v>
      </c>
      <c r="K29" s="308" t="s">
        <v>136</v>
      </c>
      <c r="L29" s="308"/>
      <c r="M29" s="308"/>
      <c r="N29" s="5" t="s">
        <v>56</v>
      </c>
      <c r="O29" s="59">
        <v>0</v>
      </c>
      <c r="P29" s="59">
        <v>0</v>
      </c>
      <c r="Q29" s="59">
        <v>0</v>
      </c>
      <c r="R29" s="59">
        <v>0</v>
      </c>
      <c r="S29" s="45">
        <v>0</v>
      </c>
      <c r="T29" s="308" t="s">
        <v>136</v>
      </c>
      <c r="U29" s="308"/>
      <c r="V29" s="308"/>
      <c r="W29" s="1" t="s">
        <v>56</v>
      </c>
      <c r="X29" s="59">
        <v>0</v>
      </c>
      <c r="Y29" s="33">
        <v>0</v>
      </c>
      <c r="Z29" s="59">
        <v>0</v>
      </c>
      <c r="AA29" s="59">
        <v>0</v>
      </c>
      <c r="AB29" s="45">
        <v>0</v>
      </c>
      <c r="AC29" s="308" t="s">
        <v>136</v>
      </c>
      <c r="AD29" s="308"/>
      <c r="AE29" s="308"/>
      <c r="AF29" s="1" t="s">
        <v>56</v>
      </c>
      <c r="AG29" s="59">
        <v>0</v>
      </c>
      <c r="AH29" s="59">
        <v>0</v>
      </c>
      <c r="AI29" s="59">
        <v>0</v>
      </c>
      <c r="AJ29" s="59">
        <v>0</v>
      </c>
      <c r="AK29" s="45">
        <v>0</v>
      </c>
      <c r="AL29" s="308" t="s">
        <v>136</v>
      </c>
      <c r="AM29" s="308"/>
      <c r="AN29" s="308"/>
      <c r="AO29" s="1" t="s">
        <v>56</v>
      </c>
      <c r="AP29" s="59">
        <v>0</v>
      </c>
      <c r="AQ29" s="59">
        <v>0</v>
      </c>
      <c r="AR29" s="59">
        <v>0</v>
      </c>
      <c r="AS29" s="59">
        <v>0</v>
      </c>
      <c r="AT29" s="45">
        <v>0</v>
      </c>
      <c r="AU29" s="308" t="s">
        <v>136</v>
      </c>
      <c r="AV29" s="308"/>
      <c r="AW29" s="308"/>
      <c r="AX29" s="1" t="s">
        <v>56</v>
      </c>
      <c r="AY29" s="59">
        <v>0</v>
      </c>
      <c r="AZ29" s="59">
        <v>0</v>
      </c>
      <c r="BA29" s="59">
        <v>0</v>
      </c>
      <c r="BB29" s="59">
        <v>0</v>
      </c>
      <c r="BC29" s="45">
        <v>0</v>
      </c>
      <c r="BD29" s="308" t="s">
        <v>136</v>
      </c>
      <c r="BE29" s="308"/>
      <c r="BF29" s="308"/>
      <c r="BG29" s="1" t="s">
        <v>56</v>
      </c>
      <c r="BH29" s="59">
        <v>0</v>
      </c>
      <c r="BI29" s="59">
        <v>0</v>
      </c>
      <c r="BJ29" s="59">
        <v>0</v>
      </c>
      <c r="BK29" s="59">
        <v>0</v>
      </c>
      <c r="BL29" s="45">
        <v>0</v>
      </c>
      <c r="BM29" s="308" t="s">
        <v>136</v>
      </c>
      <c r="BN29" s="308"/>
      <c r="BO29" s="308"/>
      <c r="BP29" s="1" t="s">
        <v>56</v>
      </c>
      <c r="BQ29" s="59">
        <v>0</v>
      </c>
      <c r="BR29" s="59">
        <v>0</v>
      </c>
      <c r="BS29" s="59">
        <v>0</v>
      </c>
      <c r="BT29" s="59">
        <v>0</v>
      </c>
      <c r="BU29" s="45">
        <v>0</v>
      </c>
      <c r="BV29" s="308" t="s">
        <v>136</v>
      </c>
      <c r="BW29" s="308"/>
      <c r="BX29" s="308"/>
      <c r="BY29" s="6" t="s">
        <v>56</v>
      </c>
      <c r="BZ29" s="59">
        <v>0</v>
      </c>
      <c r="CA29" s="59">
        <v>0</v>
      </c>
      <c r="CB29" s="59">
        <v>0</v>
      </c>
      <c r="CC29" s="59">
        <v>0</v>
      </c>
      <c r="CD29" s="45">
        <v>0</v>
      </c>
      <c r="CE29" s="308" t="s">
        <v>136</v>
      </c>
      <c r="CF29" s="308"/>
      <c r="CG29" s="308"/>
      <c r="CH29" s="6" t="s">
        <v>56</v>
      </c>
      <c r="CI29" s="59">
        <v>0</v>
      </c>
      <c r="CJ29" s="59">
        <v>0</v>
      </c>
      <c r="CK29" s="59">
        <v>0</v>
      </c>
      <c r="CL29" s="59">
        <v>0</v>
      </c>
      <c r="CM29" s="45">
        <v>0</v>
      </c>
      <c r="CN29" s="308" t="s">
        <v>136</v>
      </c>
      <c r="CO29" s="308"/>
      <c r="CP29" s="308"/>
      <c r="CQ29" s="6" t="s">
        <v>56</v>
      </c>
      <c r="CR29" s="59">
        <v>0</v>
      </c>
      <c r="CS29" s="59">
        <v>0</v>
      </c>
      <c r="CT29" s="59">
        <v>0</v>
      </c>
      <c r="CU29" s="59">
        <v>0</v>
      </c>
      <c r="CV29" s="45">
        <v>0</v>
      </c>
      <c r="CW29" s="308" t="s">
        <v>136</v>
      </c>
      <c r="CX29" s="308"/>
      <c r="CY29" s="308"/>
      <c r="CZ29" s="6" t="s">
        <v>56</v>
      </c>
      <c r="DA29" s="59">
        <v>0</v>
      </c>
      <c r="DB29" s="59">
        <v>0</v>
      </c>
      <c r="DC29" s="59">
        <v>0</v>
      </c>
      <c r="DD29" s="59">
        <v>0</v>
      </c>
      <c r="DE29" s="45">
        <v>0</v>
      </c>
      <c r="DF29" s="308" t="s">
        <v>136</v>
      </c>
      <c r="DG29" s="308"/>
      <c r="DH29" s="308"/>
      <c r="DI29" s="6" t="s">
        <v>56</v>
      </c>
      <c r="DJ29" s="59">
        <v>0</v>
      </c>
      <c r="DK29" s="59">
        <v>0</v>
      </c>
      <c r="DL29" s="59">
        <v>0</v>
      </c>
      <c r="DM29" s="59">
        <v>0</v>
      </c>
      <c r="DN29" s="45">
        <v>0</v>
      </c>
      <c r="DO29" s="308" t="s">
        <v>136</v>
      </c>
      <c r="DP29" s="308"/>
      <c r="DQ29" s="308"/>
      <c r="DR29" s="6" t="s">
        <v>56</v>
      </c>
      <c r="DS29" s="59">
        <v>0</v>
      </c>
      <c r="DT29" s="59">
        <v>0</v>
      </c>
      <c r="DU29" s="59">
        <v>0</v>
      </c>
      <c r="DV29" s="59">
        <v>0</v>
      </c>
      <c r="DW29" s="45">
        <v>0</v>
      </c>
      <c r="DX29" s="308" t="s">
        <v>136</v>
      </c>
      <c r="DY29" s="308"/>
      <c r="DZ29" s="308"/>
      <c r="EA29" s="6" t="s">
        <v>56</v>
      </c>
      <c r="EB29" s="59">
        <v>0</v>
      </c>
      <c r="EC29" s="59">
        <v>0</v>
      </c>
      <c r="ED29" s="59">
        <v>0</v>
      </c>
      <c r="EE29" s="59">
        <v>0</v>
      </c>
      <c r="EF29" s="45">
        <v>0</v>
      </c>
      <c r="EG29" s="308" t="s">
        <v>136</v>
      </c>
      <c r="EH29" s="308"/>
      <c r="EI29" s="308"/>
      <c r="EJ29" s="6" t="s">
        <v>56</v>
      </c>
      <c r="EK29" s="59">
        <v>0</v>
      </c>
      <c r="EL29" s="59">
        <v>0</v>
      </c>
      <c r="EM29" s="59">
        <v>0</v>
      </c>
      <c r="EN29" s="59">
        <v>0</v>
      </c>
      <c r="EO29" s="45">
        <v>0</v>
      </c>
      <c r="EP29" s="308" t="s">
        <v>136</v>
      </c>
      <c r="EQ29" s="308"/>
      <c r="ER29" s="308"/>
      <c r="ES29" s="6" t="s">
        <v>56</v>
      </c>
      <c r="ET29" s="59">
        <v>0</v>
      </c>
      <c r="EU29" s="59">
        <v>0</v>
      </c>
      <c r="EV29" s="59">
        <v>3432</v>
      </c>
      <c r="EW29" s="33">
        <v>22163341.199999999</v>
      </c>
      <c r="EX29" s="45">
        <v>0</v>
      </c>
      <c r="EY29" s="308" t="s">
        <v>136</v>
      </c>
      <c r="EZ29" s="308"/>
      <c r="FA29" s="308"/>
      <c r="FB29" s="6" t="s">
        <v>56</v>
      </c>
      <c r="FC29" s="59">
        <v>0</v>
      </c>
      <c r="FD29" s="59">
        <v>0</v>
      </c>
      <c r="FE29" s="59">
        <v>0</v>
      </c>
      <c r="FF29" s="59">
        <v>0</v>
      </c>
      <c r="FG29" s="45">
        <v>0</v>
      </c>
      <c r="FH29" s="308" t="s">
        <v>136</v>
      </c>
      <c r="FI29" s="308"/>
      <c r="FJ29" s="308"/>
      <c r="FK29" s="6" t="s">
        <v>56</v>
      </c>
      <c r="FL29" s="59">
        <v>0</v>
      </c>
      <c r="FM29" s="59">
        <v>0</v>
      </c>
      <c r="FN29" s="59">
        <v>0</v>
      </c>
      <c r="FO29" s="59">
        <v>0</v>
      </c>
      <c r="FP29" s="45">
        <v>0</v>
      </c>
      <c r="FQ29" s="308" t="s">
        <v>136</v>
      </c>
      <c r="FR29" s="308"/>
      <c r="FS29" s="308"/>
      <c r="FT29" s="6" t="s">
        <v>56</v>
      </c>
      <c r="FU29" s="59">
        <v>0</v>
      </c>
      <c r="FV29" s="59">
        <v>0</v>
      </c>
      <c r="FW29" s="59">
        <v>0</v>
      </c>
      <c r="FX29" s="59">
        <v>0</v>
      </c>
      <c r="FY29" s="45">
        <v>0</v>
      </c>
      <c r="FZ29" s="308" t="s">
        <v>136</v>
      </c>
      <c r="GA29" s="308"/>
      <c r="GB29" s="308"/>
      <c r="GC29" s="6" t="s">
        <v>56</v>
      </c>
      <c r="GD29" s="59">
        <v>0</v>
      </c>
      <c r="GE29" s="59">
        <v>0</v>
      </c>
      <c r="GF29" s="59">
        <v>0</v>
      </c>
      <c r="GG29" s="59">
        <v>0</v>
      </c>
      <c r="GH29" s="45">
        <v>0</v>
      </c>
      <c r="GI29" s="308" t="s">
        <v>136</v>
      </c>
      <c r="GJ29" s="308"/>
      <c r="GK29" s="308"/>
      <c r="GL29" s="6" t="s">
        <v>56</v>
      </c>
      <c r="GM29" s="59">
        <v>0</v>
      </c>
      <c r="GN29" s="59">
        <v>0</v>
      </c>
      <c r="GO29" s="59">
        <v>0</v>
      </c>
      <c r="GP29" s="59">
        <v>0</v>
      </c>
      <c r="GQ29" s="45">
        <v>0</v>
      </c>
      <c r="GR29" s="308" t="s">
        <v>136</v>
      </c>
      <c r="GS29" s="308"/>
      <c r="GT29" s="308"/>
      <c r="GU29" s="6" t="s">
        <v>56</v>
      </c>
      <c r="GV29" s="59">
        <v>0</v>
      </c>
      <c r="GW29" s="59">
        <v>0</v>
      </c>
      <c r="GX29" s="59">
        <v>0</v>
      </c>
      <c r="GY29" s="59">
        <v>0</v>
      </c>
      <c r="GZ29" s="45">
        <v>0</v>
      </c>
      <c r="HA29" s="308" t="s">
        <v>136</v>
      </c>
      <c r="HB29" s="308"/>
      <c r="HC29" s="308"/>
      <c r="HD29" s="6" t="s">
        <v>56</v>
      </c>
      <c r="HE29" s="59">
        <v>550</v>
      </c>
      <c r="HF29" s="33">
        <v>3551817.5</v>
      </c>
      <c r="HG29" s="59">
        <v>0</v>
      </c>
      <c r="HH29" s="59">
        <v>0</v>
      </c>
      <c r="HI29" s="45">
        <v>0</v>
      </c>
      <c r="HJ29" s="308" t="s">
        <v>136</v>
      </c>
      <c r="HK29" s="308"/>
      <c r="HL29" s="308"/>
      <c r="HM29" s="6" t="s">
        <v>56</v>
      </c>
      <c r="HN29" s="59">
        <v>0</v>
      </c>
      <c r="HO29" s="59">
        <v>0</v>
      </c>
      <c r="HP29" s="59">
        <v>5214</v>
      </c>
      <c r="HQ29" s="33">
        <v>35607454.420000002</v>
      </c>
      <c r="HR29" s="45">
        <v>0</v>
      </c>
      <c r="HS29" s="308" t="s">
        <v>136</v>
      </c>
      <c r="HT29" s="308"/>
      <c r="HU29" s="308"/>
      <c r="HV29" s="6" t="s">
        <v>56</v>
      </c>
      <c r="HW29" s="59">
        <v>0</v>
      </c>
      <c r="HX29" s="59">
        <v>0</v>
      </c>
      <c r="HY29" s="59">
        <v>0</v>
      </c>
      <c r="HZ29" s="59">
        <v>0</v>
      </c>
      <c r="IA29" s="45">
        <v>0</v>
      </c>
      <c r="IB29" s="308" t="s">
        <v>136</v>
      </c>
      <c r="IC29" s="308"/>
      <c r="ID29" s="308"/>
      <c r="IE29" s="6" t="s">
        <v>56</v>
      </c>
      <c r="IF29" s="59">
        <v>0</v>
      </c>
      <c r="IG29" s="59">
        <v>0</v>
      </c>
      <c r="IH29" s="59">
        <v>0</v>
      </c>
      <c r="II29" s="59">
        <v>0</v>
      </c>
      <c r="IJ29" s="45">
        <v>0</v>
      </c>
      <c r="IK29" s="308" t="s">
        <v>136</v>
      </c>
      <c r="IL29" s="308"/>
      <c r="IM29" s="308"/>
      <c r="IN29" s="6" t="s">
        <v>56</v>
      </c>
      <c r="IO29" s="59">
        <v>0</v>
      </c>
      <c r="IP29" s="59">
        <v>0</v>
      </c>
      <c r="IQ29" s="59">
        <v>0</v>
      </c>
      <c r="IR29" s="59">
        <v>0</v>
      </c>
      <c r="IS29" s="45">
        <v>0</v>
      </c>
      <c r="IT29" s="308" t="s">
        <v>136</v>
      </c>
      <c r="IU29" s="308"/>
      <c r="IV29" s="308"/>
      <c r="IW29" s="6" t="s">
        <v>56</v>
      </c>
      <c r="IX29" s="59">
        <v>0</v>
      </c>
      <c r="IY29" s="59">
        <v>0</v>
      </c>
      <c r="IZ29" s="59">
        <v>0</v>
      </c>
      <c r="JA29" s="59">
        <v>0</v>
      </c>
      <c r="JB29" s="45">
        <v>0</v>
      </c>
      <c r="JC29" s="308" t="s">
        <v>136</v>
      </c>
      <c r="JD29" s="308"/>
      <c r="JE29" s="308"/>
      <c r="JF29" s="6" t="s">
        <v>56</v>
      </c>
      <c r="JG29" s="59">
        <v>0</v>
      </c>
      <c r="JH29" s="59">
        <v>0</v>
      </c>
      <c r="JI29" s="59">
        <v>0</v>
      </c>
      <c r="JJ29" s="59">
        <v>0</v>
      </c>
      <c r="JK29" s="45">
        <v>0</v>
      </c>
      <c r="JL29" s="308" t="s">
        <v>136</v>
      </c>
      <c r="JM29" s="308"/>
      <c r="JN29" s="308"/>
      <c r="JO29" s="6" t="s">
        <v>56</v>
      </c>
      <c r="JP29" s="59">
        <v>0</v>
      </c>
      <c r="JQ29" s="59">
        <v>0</v>
      </c>
      <c r="JR29" s="59">
        <v>0</v>
      </c>
      <c r="JS29" s="59">
        <v>0</v>
      </c>
      <c r="JT29" s="45">
        <v>0</v>
      </c>
      <c r="JU29" s="308" t="s">
        <v>136</v>
      </c>
      <c r="JV29" s="308"/>
      <c r="JW29" s="308"/>
      <c r="JX29" s="6" t="s">
        <v>56</v>
      </c>
      <c r="JY29" s="59">
        <v>0</v>
      </c>
      <c r="JZ29" s="59">
        <v>0</v>
      </c>
      <c r="KA29" s="59">
        <v>0</v>
      </c>
      <c r="KB29" s="59">
        <v>0</v>
      </c>
      <c r="KC29" s="45">
        <v>0</v>
      </c>
      <c r="KD29" s="307" t="s">
        <v>136</v>
      </c>
      <c r="KE29" s="307"/>
      <c r="KF29" s="307"/>
      <c r="KG29" s="6" t="s">
        <v>56</v>
      </c>
      <c r="KH29" s="59">
        <v>0</v>
      </c>
      <c r="KI29" s="59">
        <v>0</v>
      </c>
      <c r="KJ29" s="59">
        <v>0</v>
      </c>
      <c r="KK29" s="59">
        <v>0</v>
      </c>
      <c r="KL29" s="59"/>
      <c r="KM29" s="59"/>
      <c r="KN29" s="45">
        <v>0</v>
      </c>
      <c r="KO29" s="309" t="s">
        <v>136</v>
      </c>
      <c r="KP29" s="309"/>
      <c r="KQ29" s="309"/>
      <c r="KR29" s="6" t="s">
        <v>56</v>
      </c>
      <c r="KS29" s="59">
        <v>0</v>
      </c>
      <c r="KT29" s="59">
        <v>0</v>
      </c>
      <c r="KU29" s="59">
        <v>0</v>
      </c>
      <c r="KV29" s="59">
        <v>0</v>
      </c>
    </row>
    <row r="30" spans="1:308" ht="22.5" customHeight="1" x14ac:dyDescent="0.25">
      <c r="A30" s="59" t="s">
        <v>119</v>
      </c>
      <c r="B30" s="298" t="s">
        <v>77</v>
      </c>
      <c r="C30" s="299"/>
      <c r="D30" s="300"/>
      <c r="E30" s="1" t="s">
        <v>50</v>
      </c>
      <c r="F30" s="59">
        <v>140175</v>
      </c>
      <c r="G30" s="122">
        <v>443864135.89999998</v>
      </c>
      <c r="H30" s="59">
        <v>100</v>
      </c>
      <c r="I30" s="33">
        <v>446210</v>
      </c>
      <c r="J30" s="45" t="s">
        <v>119</v>
      </c>
      <c r="K30" s="298" t="s">
        <v>77</v>
      </c>
      <c r="L30" s="299"/>
      <c r="M30" s="300"/>
      <c r="N30" s="5" t="s">
        <v>50</v>
      </c>
      <c r="O30" s="59">
        <v>3500</v>
      </c>
      <c r="P30" s="33">
        <v>15617350</v>
      </c>
      <c r="Q30" s="59">
        <v>0</v>
      </c>
      <c r="R30" s="59">
        <v>0</v>
      </c>
      <c r="S30" s="45" t="s">
        <v>119</v>
      </c>
      <c r="T30" s="298" t="s">
        <v>77</v>
      </c>
      <c r="U30" s="299"/>
      <c r="V30" s="300"/>
      <c r="W30" s="1" t="s">
        <v>50</v>
      </c>
      <c r="X30" s="59">
        <v>59</v>
      </c>
      <c r="Y30" s="33">
        <v>106677.9</v>
      </c>
      <c r="Z30" s="59">
        <v>0</v>
      </c>
      <c r="AA30" s="59">
        <v>0</v>
      </c>
      <c r="AB30" s="45" t="s">
        <v>119</v>
      </c>
      <c r="AC30" s="298" t="s">
        <v>77</v>
      </c>
      <c r="AD30" s="299"/>
      <c r="AE30" s="300"/>
      <c r="AF30" s="1" t="s">
        <v>50</v>
      </c>
      <c r="AG30" s="59">
        <v>676</v>
      </c>
      <c r="AH30" s="33">
        <v>2097830.7999999998</v>
      </c>
      <c r="AI30" s="59">
        <v>0</v>
      </c>
      <c r="AJ30" s="59">
        <v>0</v>
      </c>
      <c r="AK30" s="45" t="s">
        <v>119</v>
      </c>
      <c r="AL30" s="298" t="s">
        <v>77</v>
      </c>
      <c r="AM30" s="299"/>
      <c r="AN30" s="300"/>
      <c r="AO30" s="1" t="s">
        <v>50</v>
      </c>
      <c r="AP30" s="59">
        <v>0</v>
      </c>
      <c r="AQ30" s="59">
        <v>0</v>
      </c>
      <c r="AR30" s="59">
        <v>0</v>
      </c>
      <c r="AS30" s="59">
        <v>0</v>
      </c>
      <c r="AT30" s="45" t="s">
        <v>119</v>
      </c>
      <c r="AU30" s="298" t="s">
        <v>77</v>
      </c>
      <c r="AV30" s="299"/>
      <c r="AW30" s="300"/>
      <c r="AX30" s="1" t="s">
        <v>50</v>
      </c>
      <c r="AY30" s="59">
        <v>51353</v>
      </c>
      <c r="AZ30" s="33">
        <v>161634236.69999999</v>
      </c>
      <c r="BA30" s="59">
        <v>0</v>
      </c>
      <c r="BB30" s="59">
        <v>0</v>
      </c>
      <c r="BC30" s="45" t="s">
        <v>119</v>
      </c>
      <c r="BD30" s="298" t="s">
        <v>77</v>
      </c>
      <c r="BE30" s="299"/>
      <c r="BF30" s="300"/>
      <c r="BG30" s="1" t="s">
        <v>50</v>
      </c>
      <c r="BH30" s="59">
        <v>0</v>
      </c>
      <c r="BI30" s="59">
        <v>0</v>
      </c>
      <c r="BJ30" s="59">
        <v>0</v>
      </c>
      <c r="BK30" s="59">
        <v>0</v>
      </c>
      <c r="BL30" s="45" t="s">
        <v>119</v>
      </c>
      <c r="BM30" s="298" t="s">
        <v>77</v>
      </c>
      <c r="BN30" s="299"/>
      <c r="BO30" s="300"/>
      <c r="BP30" s="1" t="s">
        <v>50</v>
      </c>
      <c r="BQ30" s="59">
        <v>0</v>
      </c>
      <c r="BR30" s="59">
        <v>0</v>
      </c>
      <c r="BS30" s="59">
        <v>0</v>
      </c>
      <c r="BT30" s="59">
        <v>0</v>
      </c>
      <c r="BU30" s="45" t="s">
        <v>119</v>
      </c>
      <c r="BV30" s="298" t="s">
        <v>77</v>
      </c>
      <c r="BW30" s="299"/>
      <c r="BX30" s="300"/>
      <c r="BY30" s="6" t="s">
        <v>50</v>
      </c>
      <c r="BZ30" s="59">
        <v>0</v>
      </c>
      <c r="CA30" s="59">
        <v>0</v>
      </c>
      <c r="CB30" s="59">
        <v>0</v>
      </c>
      <c r="CC30" s="59">
        <v>0</v>
      </c>
      <c r="CD30" s="45" t="s">
        <v>119</v>
      </c>
      <c r="CE30" s="298" t="s">
        <v>77</v>
      </c>
      <c r="CF30" s="299"/>
      <c r="CG30" s="300"/>
      <c r="CH30" s="6" t="s">
        <v>50</v>
      </c>
      <c r="CI30" s="59">
        <v>0</v>
      </c>
      <c r="CJ30" s="59">
        <v>0</v>
      </c>
      <c r="CK30" s="59">
        <v>0</v>
      </c>
      <c r="CL30" s="59">
        <v>0</v>
      </c>
      <c r="CM30" s="45" t="s">
        <v>119</v>
      </c>
      <c r="CN30" s="298" t="s">
        <v>77</v>
      </c>
      <c r="CO30" s="299"/>
      <c r="CP30" s="300"/>
      <c r="CQ30" s="6" t="s">
        <v>50</v>
      </c>
      <c r="CR30" s="59">
        <v>15043</v>
      </c>
      <c r="CS30" s="33">
        <v>45735272</v>
      </c>
      <c r="CT30" s="59">
        <v>0</v>
      </c>
      <c r="CU30" s="59">
        <v>0</v>
      </c>
      <c r="CV30" s="45" t="s">
        <v>119</v>
      </c>
      <c r="CW30" s="298" t="s">
        <v>77</v>
      </c>
      <c r="CX30" s="299"/>
      <c r="CY30" s="300"/>
      <c r="CZ30" s="6" t="s">
        <v>50</v>
      </c>
      <c r="DA30" s="59">
        <v>100</v>
      </c>
      <c r="DB30" s="33">
        <v>310330</v>
      </c>
      <c r="DC30" s="59">
        <v>0</v>
      </c>
      <c r="DD30" s="59">
        <v>0</v>
      </c>
      <c r="DE30" s="45" t="s">
        <v>119</v>
      </c>
      <c r="DF30" s="298" t="s">
        <v>77</v>
      </c>
      <c r="DG30" s="299"/>
      <c r="DH30" s="300"/>
      <c r="DI30" s="6" t="s">
        <v>50</v>
      </c>
      <c r="DJ30" s="59">
        <v>0</v>
      </c>
      <c r="DK30" s="59">
        <v>0</v>
      </c>
      <c r="DL30" s="59">
        <v>0</v>
      </c>
      <c r="DM30" s="59">
        <v>0</v>
      </c>
      <c r="DN30" s="45" t="s">
        <v>119</v>
      </c>
      <c r="DO30" s="298" t="s">
        <v>77</v>
      </c>
      <c r="DP30" s="299"/>
      <c r="DQ30" s="300"/>
      <c r="DR30" s="6" t="s">
        <v>50</v>
      </c>
      <c r="DS30" s="59">
        <v>0</v>
      </c>
      <c r="DT30" s="59">
        <v>0</v>
      </c>
      <c r="DU30" s="59">
        <v>0</v>
      </c>
      <c r="DV30" s="59">
        <v>0</v>
      </c>
      <c r="DW30" s="45" t="s">
        <v>119</v>
      </c>
      <c r="DX30" s="298" t="s">
        <v>77</v>
      </c>
      <c r="DY30" s="299"/>
      <c r="DZ30" s="300"/>
      <c r="EA30" s="6" t="s">
        <v>50</v>
      </c>
      <c r="EB30" s="59">
        <v>0</v>
      </c>
      <c r="EC30" s="59">
        <v>0</v>
      </c>
      <c r="ED30" s="59">
        <v>0</v>
      </c>
      <c r="EE30" s="59">
        <v>0</v>
      </c>
      <c r="EF30" s="45" t="s">
        <v>119</v>
      </c>
      <c r="EG30" s="298" t="s">
        <v>77</v>
      </c>
      <c r="EH30" s="299"/>
      <c r="EI30" s="300"/>
      <c r="EJ30" s="6" t="s">
        <v>50</v>
      </c>
      <c r="EK30" s="59">
        <v>0</v>
      </c>
      <c r="EL30" s="59">
        <v>0</v>
      </c>
      <c r="EM30" s="59">
        <v>0</v>
      </c>
      <c r="EN30" s="59">
        <v>0</v>
      </c>
      <c r="EO30" s="45" t="s">
        <v>119</v>
      </c>
      <c r="EP30" s="298" t="s">
        <v>77</v>
      </c>
      <c r="EQ30" s="299"/>
      <c r="ER30" s="300"/>
      <c r="ES30" s="6" t="s">
        <v>50</v>
      </c>
      <c r="ET30" s="59">
        <v>0</v>
      </c>
      <c r="EU30" s="59">
        <v>0</v>
      </c>
      <c r="EV30" s="59">
        <v>18681</v>
      </c>
      <c r="EW30" s="33">
        <v>59784514.600000001</v>
      </c>
      <c r="EX30" s="45" t="s">
        <v>119</v>
      </c>
      <c r="EY30" s="298" t="s">
        <v>77</v>
      </c>
      <c r="EZ30" s="299"/>
      <c r="FA30" s="300"/>
      <c r="FB30" s="6" t="s">
        <v>50</v>
      </c>
      <c r="FC30" s="59">
        <v>0</v>
      </c>
      <c r="FD30" s="59">
        <v>0</v>
      </c>
      <c r="FE30" s="59">
        <v>0</v>
      </c>
      <c r="FF30" s="59">
        <v>0</v>
      </c>
      <c r="FG30" s="45" t="s">
        <v>119</v>
      </c>
      <c r="FH30" s="298" t="s">
        <v>77</v>
      </c>
      <c r="FI30" s="299"/>
      <c r="FJ30" s="300"/>
      <c r="FK30" s="6" t="s">
        <v>50</v>
      </c>
      <c r="FL30" s="59">
        <v>0</v>
      </c>
      <c r="FM30" s="59">
        <v>0</v>
      </c>
      <c r="FN30" s="59">
        <v>4197</v>
      </c>
      <c r="FO30" s="33">
        <v>14109125.9</v>
      </c>
      <c r="FP30" s="45" t="s">
        <v>119</v>
      </c>
      <c r="FQ30" s="298" t="s">
        <v>77</v>
      </c>
      <c r="FR30" s="299"/>
      <c r="FS30" s="300"/>
      <c r="FT30" s="6" t="s">
        <v>50</v>
      </c>
      <c r="FU30" s="59">
        <v>2678</v>
      </c>
      <c r="FV30" s="33">
        <v>8361012.5999999996</v>
      </c>
      <c r="FW30" s="59">
        <v>5462</v>
      </c>
      <c r="FX30" s="33">
        <v>16808835.300000001</v>
      </c>
      <c r="FY30" s="45" t="s">
        <v>119</v>
      </c>
      <c r="FZ30" s="298" t="s">
        <v>77</v>
      </c>
      <c r="GA30" s="299"/>
      <c r="GB30" s="300"/>
      <c r="GC30" s="6" t="s">
        <v>50</v>
      </c>
      <c r="GD30" s="59">
        <v>6907</v>
      </c>
      <c r="GE30" s="33">
        <v>19423278.399999999</v>
      </c>
      <c r="GF30" s="59">
        <v>4598</v>
      </c>
      <c r="GG30" s="33">
        <v>15246921.199999999</v>
      </c>
      <c r="GH30" s="45" t="s">
        <v>119</v>
      </c>
      <c r="GI30" s="298" t="s">
        <v>77</v>
      </c>
      <c r="GJ30" s="299"/>
      <c r="GK30" s="300"/>
      <c r="GL30" s="6" t="s">
        <v>50</v>
      </c>
      <c r="GM30" s="59">
        <v>3516</v>
      </c>
      <c r="GN30" s="33">
        <v>11205467.6</v>
      </c>
      <c r="GO30" s="59">
        <v>3346</v>
      </c>
      <c r="GP30" s="33">
        <v>10977826.300000001</v>
      </c>
      <c r="GQ30" s="45" t="s">
        <v>119</v>
      </c>
      <c r="GR30" s="298" t="s">
        <v>77</v>
      </c>
      <c r="GS30" s="299"/>
      <c r="GT30" s="300"/>
      <c r="GU30" s="6" t="s">
        <v>50</v>
      </c>
      <c r="GV30" s="59">
        <v>2876</v>
      </c>
      <c r="GW30" s="33">
        <v>8584470</v>
      </c>
      <c r="GX30" s="59">
        <v>9842</v>
      </c>
      <c r="GY30" s="33">
        <v>29970201.399999999</v>
      </c>
      <c r="GZ30" s="45" t="s">
        <v>119</v>
      </c>
      <c r="HA30" s="298" t="s">
        <v>77</v>
      </c>
      <c r="HB30" s="299"/>
      <c r="HC30" s="300"/>
      <c r="HD30" s="6" t="s">
        <v>50</v>
      </c>
      <c r="HE30" s="59">
        <v>7241</v>
      </c>
      <c r="HF30" s="33">
        <v>23444575.199999999</v>
      </c>
      <c r="HG30" s="59">
        <v>0</v>
      </c>
      <c r="HH30" s="59">
        <v>0</v>
      </c>
      <c r="HI30" s="45" t="s">
        <v>119</v>
      </c>
      <c r="HJ30" s="298" t="s">
        <v>77</v>
      </c>
      <c r="HK30" s="299"/>
      <c r="HL30" s="300"/>
      <c r="HM30" s="6" t="s">
        <v>50</v>
      </c>
      <c r="HN30" s="59">
        <v>0</v>
      </c>
      <c r="HO30" s="59">
        <v>0</v>
      </c>
      <c r="HP30" s="59">
        <v>0</v>
      </c>
      <c r="HQ30" s="59">
        <v>0</v>
      </c>
      <c r="HR30" s="45" t="s">
        <v>119</v>
      </c>
      <c r="HS30" s="298" t="s">
        <v>77</v>
      </c>
      <c r="HT30" s="299"/>
      <c r="HU30" s="300"/>
      <c r="HV30" s="6" t="s">
        <v>50</v>
      </c>
      <c r="HW30" s="59">
        <v>0</v>
      </c>
      <c r="HX30" s="59">
        <v>0</v>
      </c>
      <c r="HY30" s="59">
        <v>0</v>
      </c>
      <c r="HZ30" s="59">
        <v>0</v>
      </c>
      <c r="IA30" s="45" t="s">
        <v>119</v>
      </c>
      <c r="IB30" s="298" t="s">
        <v>77</v>
      </c>
      <c r="IC30" s="299"/>
      <c r="ID30" s="300"/>
      <c r="IE30" s="6" t="s">
        <v>50</v>
      </c>
      <c r="IF30" s="59">
        <v>0</v>
      </c>
      <c r="IG30" s="59">
        <v>0</v>
      </c>
      <c r="IH30" s="59">
        <v>0</v>
      </c>
      <c r="II30" s="59">
        <v>0</v>
      </c>
      <c r="IJ30" s="45" t="s">
        <v>119</v>
      </c>
      <c r="IK30" s="298" t="s">
        <v>77</v>
      </c>
      <c r="IL30" s="299"/>
      <c r="IM30" s="300"/>
      <c r="IN30" s="6" t="s">
        <v>50</v>
      </c>
      <c r="IO30" s="59">
        <v>0</v>
      </c>
      <c r="IP30" s="59">
        <v>0</v>
      </c>
      <c r="IQ30" s="59">
        <v>0</v>
      </c>
      <c r="IR30" s="59">
        <v>0</v>
      </c>
      <c r="IS30" s="45" t="s">
        <v>119</v>
      </c>
      <c r="IT30" s="298" t="s">
        <v>77</v>
      </c>
      <c r="IU30" s="299"/>
      <c r="IV30" s="300"/>
      <c r="IW30" s="6" t="s">
        <v>50</v>
      </c>
      <c r="IX30" s="59">
        <v>0</v>
      </c>
      <c r="IY30" s="59">
        <v>0</v>
      </c>
      <c r="IZ30" s="59">
        <v>0</v>
      </c>
      <c r="JA30" s="59">
        <v>0</v>
      </c>
      <c r="JB30" s="45" t="s">
        <v>119</v>
      </c>
      <c r="JC30" s="298" t="s">
        <v>77</v>
      </c>
      <c r="JD30" s="299"/>
      <c r="JE30" s="300"/>
      <c r="JF30" s="6" t="s">
        <v>50</v>
      </c>
      <c r="JG30" s="59">
        <v>0</v>
      </c>
      <c r="JH30" s="59">
        <v>0</v>
      </c>
      <c r="JI30" s="59">
        <v>0</v>
      </c>
      <c r="JJ30" s="59">
        <v>0</v>
      </c>
      <c r="JK30" s="45" t="s">
        <v>119</v>
      </c>
      <c r="JL30" s="298" t="s">
        <v>77</v>
      </c>
      <c r="JM30" s="299"/>
      <c r="JN30" s="300"/>
      <c r="JO30" s="6" t="s">
        <v>50</v>
      </c>
      <c r="JP30" s="59">
        <v>0</v>
      </c>
      <c r="JQ30" s="59">
        <v>0</v>
      </c>
      <c r="JR30" s="59">
        <v>0</v>
      </c>
      <c r="JS30" s="59">
        <v>0</v>
      </c>
      <c r="JT30" s="45" t="s">
        <v>119</v>
      </c>
      <c r="JU30" s="298" t="s">
        <v>77</v>
      </c>
      <c r="JV30" s="299"/>
      <c r="JW30" s="300"/>
      <c r="JX30" s="6" t="s">
        <v>50</v>
      </c>
      <c r="JY30" s="59">
        <v>0</v>
      </c>
      <c r="JZ30" s="59">
        <v>0</v>
      </c>
      <c r="KA30" s="59">
        <v>0</v>
      </c>
      <c r="KB30" s="59">
        <v>0</v>
      </c>
      <c r="KC30" s="45" t="s">
        <v>119</v>
      </c>
      <c r="KD30" s="301" t="s">
        <v>77</v>
      </c>
      <c r="KE30" s="302"/>
      <c r="KF30" s="303"/>
      <c r="KG30" s="6" t="s">
        <v>50</v>
      </c>
      <c r="KH30" s="59">
        <v>0</v>
      </c>
      <c r="KI30" s="59">
        <v>0</v>
      </c>
      <c r="KJ30" s="59">
        <v>0</v>
      </c>
      <c r="KK30" s="59">
        <v>0</v>
      </c>
      <c r="KL30" s="59"/>
      <c r="KM30" s="59"/>
      <c r="KN30" s="45" t="s">
        <v>119</v>
      </c>
      <c r="KO30" s="304" t="s">
        <v>77</v>
      </c>
      <c r="KP30" s="305"/>
      <c r="KQ30" s="306"/>
      <c r="KR30" s="6" t="s">
        <v>50</v>
      </c>
      <c r="KS30" s="59">
        <v>0</v>
      </c>
      <c r="KT30" s="59">
        <v>0</v>
      </c>
      <c r="KU30" s="59">
        <v>0</v>
      </c>
      <c r="KV30" s="59">
        <v>0</v>
      </c>
    </row>
    <row r="31" spans="1:308" s="31" customFormat="1" ht="30.75" customHeight="1" x14ac:dyDescent="0.25">
      <c r="A31" s="10">
        <v>3</v>
      </c>
      <c r="B31" s="287" t="s">
        <v>121</v>
      </c>
      <c r="C31" s="288"/>
      <c r="D31" s="289"/>
      <c r="E31" s="1" t="s">
        <v>0</v>
      </c>
      <c r="F31" s="33"/>
      <c r="G31" s="135">
        <v>5033557940.1000004</v>
      </c>
      <c r="H31" s="59"/>
      <c r="I31" s="10">
        <v>1461954616.8899999</v>
      </c>
      <c r="J31" s="11">
        <v>3</v>
      </c>
      <c r="K31" s="287" t="s">
        <v>121</v>
      </c>
      <c r="L31" s="288"/>
      <c r="M31" s="289"/>
      <c r="N31" s="5" t="s">
        <v>0</v>
      </c>
      <c r="O31" s="59"/>
      <c r="P31" s="29">
        <v>486679073.86000001</v>
      </c>
      <c r="Q31" s="59"/>
      <c r="R31" s="10">
        <v>95427270.400000006</v>
      </c>
      <c r="S31" s="11">
        <v>3</v>
      </c>
      <c r="T31" s="287" t="s">
        <v>121</v>
      </c>
      <c r="U31" s="288"/>
      <c r="V31" s="289"/>
      <c r="W31" s="2" t="s">
        <v>0</v>
      </c>
      <c r="X31" s="59"/>
      <c r="Y31" s="10">
        <v>43300638.100000001</v>
      </c>
      <c r="Z31" s="59"/>
      <c r="AA31" s="10">
        <v>140637772.5</v>
      </c>
      <c r="AB31" s="11">
        <v>3</v>
      </c>
      <c r="AC31" s="287" t="s">
        <v>121</v>
      </c>
      <c r="AD31" s="288"/>
      <c r="AE31" s="289"/>
      <c r="AF31" s="2" t="s">
        <v>0</v>
      </c>
      <c r="AG31" s="59"/>
      <c r="AH31" s="10">
        <v>681485162.50999999</v>
      </c>
      <c r="AI31" s="59"/>
      <c r="AJ31" s="10">
        <v>155757162</v>
      </c>
      <c r="AK31" s="11">
        <v>3</v>
      </c>
      <c r="AL31" s="287" t="s">
        <v>121</v>
      </c>
      <c r="AM31" s="288"/>
      <c r="AN31" s="289"/>
      <c r="AO31" s="2" t="s">
        <v>0</v>
      </c>
      <c r="AP31" s="59"/>
      <c r="AQ31" s="10">
        <v>0</v>
      </c>
      <c r="AR31" s="59"/>
      <c r="AS31" s="10">
        <v>0</v>
      </c>
      <c r="AT31" s="11">
        <v>3</v>
      </c>
      <c r="AU31" s="287" t="s">
        <v>121</v>
      </c>
      <c r="AV31" s="288"/>
      <c r="AW31" s="289"/>
      <c r="AX31" s="2" t="s">
        <v>0</v>
      </c>
      <c r="AY31" s="59"/>
      <c r="AZ31" s="10">
        <v>729231427.4000001</v>
      </c>
      <c r="BA31" s="59"/>
      <c r="BB31" s="10">
        <v>0</v>
      </c>
      <c r="BC31" s="11">
        <v>3</v>
      </c>
      <c r="BD31" s="287" t="s">
        <v>121</v>
      </c>
      <c r="BE31" s="288"/>
      <c r="BF31" s="289"/>
      <c r="BG31" s="2" t="s">
        <v>0</v>
      </c>
      <c r="BH31" s="59"/>
      <c r="BI31" s="10">
        <v>0</v>
      </c>
      <c r="BJ31" s="59"/>
      <c r="BK31" s="10">
        <v>0</v>
      </c>
      <c r="BL31" s="11">
        <v>3</v>
      </c>
      <c r="BM31" s="287" t="s">
        <v>121</v>
      </c>
      <c r="BN31" s="288"/>
      <c r="BO31" s="289"/>
      <c r="BP31" s="2" t="s">
        <v>0</v>
      </c>
      <c r="BQ31" s="59"/>
      <c r="BR31" s="10">
        <v>0</v>
      </c>
      <c r="BS31" s="59"/>
      <c r="BT31" s="10">
        <v>0</v>
      </c>
      <c r="BU31" s="11">
        <v>3</v>
      </c>
      <c r="BV31" s="287" t="s">
        <v>121</v>
      </c>
      <c r="BW31" s="288"/>
      <c r="BX31" s="289"/>
      <c r="BY31" s="9" t="s">
        <v>0</v>
      </c>
      <c r="BZ31" s="59"/>
      <c r="CA31" s="10">
        <v>0</v>
      </c>
      <c r="CB31" s="59"/>
      <c r="CC31" s="10">
        <v>0</v>
      </c>
      <c r="CD31" s="11">
        <v>3</v>
      </c>
      <c r="CE31" s="287" t="s">
        <v>121</v>
      </c>
      <c r="CF31" s="288"/>
      <c r="CG31" s="289"/>
      <c r="CH31" s="9" t="s">
        <v>0</v>
      </c>
      <c r="CI31" s="59"/>
      <c r="CJ31" s="10">
        <v>0</v>
      </c>
      <c r="CK31" s="59"/>
      <c r="CL31" s="10">
        <v>0</v>
      </c>
      <c r="CM31" s="11">
        <v>3</v>
      </c>
      <c r="CN31" s="287" t="s">
        <v>121</v>
      </c>
      <c r="CO31" s="288"/>
      <c r="CP31" s="289"/>
      <c r="CQ31" s="9" t="s">
        <v>0</v>
      </c>
      <c r="CR31" s="59"/>
      <c r="CS31" s="10">
        <v>213265334</v>
      </c>
      <c r="CT31" s="59"/>
      <c r="CU31" s="10">
        <v>29687249</v>
      </c>
      <c r="CV31" s="11">
        <v>3</v>
      </c>
      <c r="CW31" s="287" t="s">
        <v>121</v>
      </c>
      <c r="CX31" s="288"/>
      <c r="CY31" s="289"/>
      <c r="CZ31" s="9" t="s">
        <v>0</v>
      </c>
      <c r="DA31" s="59"/>
      <c r="DB31" s="10">
        <v>74815375</v>
      </c>
      <c r="DC31" s="59"/>
      <c r="DD31" s="10">
        <v>0</v>
      </c>
      <c r="DE31" s="11">
        <v>3</v>
      </c>
      <c r="DF31" s="287" t="s">
        <v>121</v>
      </c>
      <c r="DG31" s="288"/>
      <c r="DH31" s="289"/>
      <c r="DI31" s="9" t="s">
        <v>0</v>
      </c>
      <c r="DJ31" s="59"/>
      <c r="DK31" s="10">
        <v>0</v>
      </c>
      <c r="DL31" s="59"/>
      <c r="DM31" s="10">
        <v>0</v>
      </c>
      <c r="DN31" s="11">
        <v>3</v>
      </c>
      <c r="DO31" s="287" t="s">
        <v>121</v>
      </c>
      <c r="DP31" s="288"/>
      <c r="DQ31" s="289"/>
      <c r="DR31" s="9" t="s">
        <v>0</v>
      </c>
      <c r="DS31" s="59"/>
      <c r="DT31" s="10">
        <v>0</v>
      </c>
      <c r="DU31" s="59"/>
      <c r="DV31" s="10">
        <v>0</v>
      </c>
      <c r="DW31" s="11">
        <v>3</v>
      </c>
      <c r="DX31" s="287" t="s">
        <v>121</v>
      </c>
      <c r="DY31" s="288"/>
      <c r="DZ31" s="289"/>
      <c r="EA31" s="9" t="s">
        <v>0</v>
      </c>
      <c r="EB31" s="59"/>
      <c r="EC31" s="10">
        <v>0</v>
      </c>
      <c r="ED31" s="59"/>
      <c r="EE31" s="10">
        <v>0</v>
      </c>
      <c r="EF31" s="11">
        <v>3</v>
      </c>
      <c r="EG31" s="287" t="s">
        <v>121</v>
      </c>
      <c r="EH31" s="288"/>
      <c r="EI31" s="289"/>
      <c r="EJ31" s="9" t="s">
        <v>0</v>
      </c>
      <c r="EK31" s="59"/>
      <c r="EL31" s="10">
        <v>0</v>
      </c>
      <c r="EM31" s="59"/>
      <c r="EN31" s="10">
        <v>0</v>
      </c>
      <c r="EO31" s="11">
        <v>3</v>
      </c>
      <c r="EP31" s="287" t="s">
        <v>121</v>
      </c>
      <c r="EQ31" s="288"/>
      <c r="ER31" s="289"/>
      <c r="ES31" s="9" t="s">
        <v>0</v>
      </c>
      <c r="ET31" s="59"/>
      <c r="EU31" s="10">
        <v>0</v>
      </c>
      <c r="EV31" s="59"/>
      <c r="EW31" s="10">
        <v>300729619</v>
      </c>
      <c r="EX31" s="11">
        <v>3</v>
      </c>
      <c r="EY31" s="287" t="s">
        <v>121</v>
      </c>
      <c r="EZ31" s="288"/>
      <c r="FA31" s="289"/>
      <c r="FB31" s="9" t="s">
        <v>0</v>
      </c>
      <c r="FC31" s="59"/>
      <c r="FD31" s="10">
        <v>0</v>
      </c>
      <c r="FE31" s="59"/>
      <c r="FF31" s="10">
        <v>0</v>
      </c>
      <c r="FG31" s="11">
        <v>3</v>
      </c>
      <c r="FH31" s="287" t="s">
        <v>121</v>
      </c>
      <c r="FI31" s="288"/>
      <c r="FJ31" s="289"/>
      <c r="FK31" s="9" t="s">
        <v>0</v>
      </c>
      <c r="FL31" s="59"/>
      <c r="FM31" s="10">
        <v>0</v>
      </c>
      <c r="FN31" s="59"/>
      <c r="FO31" s="10">
        <v>44817781</v>
      </c>
      <c r="FP31" s="11">
        <v>3</v>
      </c>
      <c r="FQ31" s="287" t="s">
        <v>121</v>
      </c>
      <c r="FR31" s="288"/>
      <c r="FS31" s="289"/>
      <c r="FT31" s="9" t="s">
        <v>0</v>
      </c>
      <c r="FU31" s="59"/>
      <c r="FV31" s="10">
        <v>26177333</v>
      </c>
      <c r="FW31" s="59"/>
      <c r="FX31" s="10">
        <v>51923651</v>
      </c>
      <c r="FY31" s="11">
        <v>3</v>
      </c>
      <c r="FZ31" s="287" t="s">
        <v>121</v>
      </c>
      <c r="GA31" s="288"/>
      <c r="GB31" s="289"/>
      <c r="GC31" s="9" t="s">
        <v>0</v>
      </c>
      <c r="GD31" s="59"/>
      <c r="GE31" s="10">
        <v>152156097</v>
      </c>
      <c r="GF31" s="59"/>
      <c r="GG31" s="10">
        <v>51155327</v>
      </c>
      <c r="GH31" s="11">
        <v>3</v>
      </c>
      <c r="GI31" s="287" t="s">
        <v>121</v>
      </c>
      <c r="GJ31" s="288"/>
      <c r="GK31" s="289"/>
      <c r="GL31" s="9" t="s">
        <v>0</v>
      </c>
      <c r="GM31" s="59"/>
      <c r="GN31" s="10">
        <v>40635547</v>
      </c>
      <c r="GO31" s="59"/>
      <c r="GP31" s="10">
        <v>22274192</v>
      </c>
      <c r="GQ31" s="11">
        <v>3</v>
      </c>
      <c r="GR31" s="287" t="s">
        <v>121</v>
      </c>
      <c r="GS31" s="288"/>
      <c r="GT31" s="289"/>
      <c r="GU31" s="9" t="s">
        <v>0</v>
      </c>
      <c r="GV31" s="59"/>
      <c r="GW31" s="10">
        <v>46346561</v>
      </c>
      <c r="GX31" s="59"/>
      <c r="GY31" s="10">
        <v>77491903</v>
      </c>
      <c r="GZ31" s="11">
        <v>3</v>
      </c>
      <c r="HA31" s="287" t="s">
        <v>121</v>
      </c>
      <c r="HB31" s="288"/>
      <c r="HC31" s="289"/>
      <c r="HD31" s="9" t="s">
        <v>0</v>
      </c>
      <c r="HE31" s="59"/>
      <c r="HF31" s="10">
        <v>102662925.54000001</v>
      </c>
      <c r="HG31" s="59"/>
      <c r="HH31" s="10">
        <v>4945921.9000000004</v>
      </c>
      <c r="HI31" s="11">
        <v>3</v>
      </c>
      <c r="HJ31" s="287" t="s">
        <v>121</v>
      </c>
      <c r="HK31" s="288"/>
      <c r="HL31" s="289"/>
      <c r="HM31" s="9" t="s">
        <v>0</v>
      </c>
      <c r="HN31" s="59"/>
      <c r="HO31" s="10">
        <v>0</v>
      </c>
      <c r="HP31" s="59"/>
      <c r="HQ31" s="10">
        <v>0</v>
      </c>
      <c r="HR31" s="11">
        <v>3</v>
      </c>
      <c r="HS31" s="287" t="s">
        <v>121</v>
      </c>
      <c r="HT31" s="288"/>
      <c r="HU31" s="289"/>
      <c r="HV31" s="9" t="s">
        <v>0</v>
      </c>
      <c r="HW31" s="59"/>
      <c r="HX31" s="10">
        <v>0</v>
      </c>
      <c r="HY31" s="59"/>
      <c r="HZ31" s="10">
        <v>0</v>
      </c>
      <c r="IA31" s="11">
        <v>3</v>
      </c>
      <c r="IB31" s="287" t="s">
        <v>121</v>
      </c>
      <c r="IC31" s="288"/>
      <c r="ID31" s="289"/>
      <c r="IE31" s="9" t="s">
        <v>0</v>
      </c>
      <c r="IF31" s="59"/>
      <c r="IG31" s="10">
        <v>0</v>
      </c>
      <c r="IH31" s="59"/>
      <c r="II31" s="10">
        <v>0</v>
      </c>
      <c r="IJ31" s="11">
        <v>3</v>
      </c>
      <c r="IK31" s="287" t="s">
        <v>121</v>
      </c>
      <c r="IL31" s="288"/>
      <c r="IM31" s="289"/>
      <c r="IN31" s="9" t="s">
        <v>0</v>
      </c>
      <c r="IO31" s="59"/>
      <c r="IP31" s="10">
        <v>0</v>
      </c>
      <c r="IQ31" s="59"/>
      <c r="IR31" s="10">
        <v>0</v>
      </c>
      <c r="IS31" s="11">
        <v>3</v>
      </c>
      <c r="IT31" s="287" t="s">
        <v>121</v>
      </c>
      <c r="IU31" s="288"/>
      <c r="IV31" s="289"/>
      <c r="IW31" s="9" t="s">
        <v>0</v>
      </c>
      <c r="IX31" s="59"/>
      <c r="IY31" s="10">
        <v>0</v>
      </c>
      <c r="IZ31" s="59"/>
      <c r="JA31" s="10">
        <v>0</v>
      </c>
      <c r="JB31" s="11">
        <v>3</v>
      </c>
      <c r="JC31" s="287" t="s">
        <v>121</v>
      </c>
      <c r="JD31" s="288"/>
      <c r="JE31" s="289"/>
      <c r="JF31" s="9" t="s">
        <v>0</v>
      </c>
      <c r="JG31" s="59"/>
      <c r="JH31" s="10">
        <v>0</v>
      </c>
      <c r="JI31" s="59"/>
      <c r="JJ31" s="10">
        <v>0</v>
      </c>
      <c r="JK31" s="11">
        <v>3</v>
      </c>
      <c r="JL31" s="287" t="s">
        <v>121</v>
      </c>
      <c r="JM31" s="288"/>
      <c r="JN31" s="289"/>
      <c r="JO31" s="9" t="s">
        <v>0</v>
      </c>
      <c r="JP31" s="59"/>
      <c r="JQ31" s="10">
        <v>0</v>
      </c>
      <c r="JR31" s="59"/>
      <c r="JS31" s="10">
        <v>0</v>
      </c>
      <c r="JT31" s="11">
        <v>3</v>
      </c>
      <c r="JU31" s="287" t="s">
        <v>121</v>
      </c>
      <c r="JV31" s="288"/>
      <c r="JW31" s="289"/>
      <c r="JX31" s="9" t="s">
        <v>0</v>
      </c>
      <c r="JY31" s="59"/>
      <c r="JZ31" s="10">
        <v>0</v>
      </c>
      <c r="KA31" s="59"/>
      <c r="KB31" s="10">
        <v>0</v>
      </c>
      <c r="KC31" s="11">
        <v>3</v>
      </c>
      <c r="KD31" s="292" t="s">
        <v>121</v>
      </c>
      <c r="KE31" s="293"/>
      <c r="KF31" s="294"/>
      <c r="KG31" s="9" t="s">
        <v>0</v>
      </c>
      <c r="KH31" s="59"/>
      <c r="KI31" s="10">
        <v>0</v>
      </c>
      <c r="KJ31" s="59"/>
      <c r="KK31" s="10">
        <v>0</v>
      </c>
      <c r="KL31" s="59"/>
      <c r="KM31" s="10"/>
      <c r="KN31" s="11">
        <v>3</v>
      </c>
      <c r="KO31" s="295" t="s">
        <v>121</v>
      </c>
      <c r="KP31" s="296"/>
      <c r="KQ31" s="297"/>
      <c r="KR31" s="9" t="s">
        <v>0</v>
      </c>
      <c r="KS31" s="59"/>
      <c r="KT31" s="10">
        <v>0</v>
      </c>
      <c r="KU31" s="59"/>
      <c r="KV31" s="10">
        <v>561203902.56000006</v>
      </c>
    </row>
    <row r="32" spans="1:308" s="31" customFormat="1" ht="23.25" customHeight="1" x14ac:dyDescent="0.25">
      <c r="A32" s="59" t="s">
        <v>85</v>
      </c>
      <c r="B32" s="298" t="s">
        <v>140</v>
      </c>
      <c r="C32" s="299"/>
      <c r="D32" s="300"/>
      <c r="E32" s="1" t="s">
        <v>2</v>
      </c>
      <c r="F32" s="59">
        <v>82908</v>
      </c>
      <c r="G32" s="122">
        <v>4312628053.7099991</v>
      </c>
      <c r="H32" s="59">
        <v>11544</v>
      </c>
      <c r="I32" s="33">
        <v>889770099.97000003</v>
      </c>
      <c r="J32" s="45" t="s">
        <v>85</v>
      </c>
      <c r="K32" s="298" t="s">
        <v>140</v>
      </c>
      <c r="L32" s="299"/>
      <c r="M32" s="300"/>
      <c r="N32" s="5" t="s">
        <v>2</v>
      </c>
      <c r="O32" s="59">
        <v>4134</v>
      </c>
      <c r="P32" s="33">
        <v>468369887.86000001</v>
      </c>
      <c r="Q32" s="59">
        <v>2300</v>
      </c>
      <c r="R32" s="33">
        <v>93435064</v>
      </c>
      <c r="S32" s="45" t="s">
        <v>85</v>
      </c>
      <c r="T32" s="298" t="s">
        <v>140</v>
      </c>
      <c r="U32" s="299"/>
      <c r="V32" s="300"/>
      <c r="W32" s="1" t="s">
        <v>2</v>
      </c>
      <c r="X32" s="59">
        <v>700</v>
      </c>
      <c r="Y32" s="33">
        <v>43300638.100000001</v>
      </c>
      <c r="Z32" s="59">
        <v>2210</v>
      </c>
      <c r="AA32" s="33">
        <v>138976774.69999999</v>
      </c>
      <c r="AB32" s="45" t="s">
        <v>85</v>
      </c>
      <c r="AC32" s="298" t="s">
        <v>140</v>
      </c>
      <c r="AD32" s="299"/>
      <c r="AE32" s="300"/>
      <c r="AF32" s="1" t="s">
        <v>2</v>
      </c>
      <c r="AG32" s="59">
        <v>9913</v>
      </c>
      <c r="AH32" s="33">
        <v>613595099.44000006</v>
      </c>
      <c r="AI32" s="59">
        <v>4000</v>
      </c>
      <c r="AJ32" s="33">
        <v>155757162</v>
      </c>
      <c r="AK32" s="45" t="s">
        <v>85</v>
      </c>
      <c r="AL32" s="298" t="s">
        <v>140</v>
      </c>
      <c r="AM32" s="299"/>
      <c r="AN32" s="300"/>
      <c r="AO32" s="1" t="s">
        <v>2</v>
      </c>
      <c r="AP32" s="59">
        <v>0</v>
      </c>
      <c r="AQ32" s="59">
        <v>0</v>
      </c>
      <c r="AR32" s="59">
        <v>0</v>
      </c>
      <c r="AS32" s="59">
        <v>0</v>
      </c>
      <c r="AT32" s="45" t="s">
        <v>85</v>
      </c>
      <c r="AU32" s="298" t="s">
        <v>140</v>
      </c>
      <c r="AV32" s="299"/>
      <c r="AW32" s="300"/>
      <c r="AX32" s="1" t="s">
        <v>2</v>
      </c>
      <c r="AY32" s="59">
        <v>10876</v>
      </c>
      <c r="AZ32" s="33">
        <v>675284433.10000002</v>
      </c>
      <c r="BA32" s="59">
        <v>0</v>
      </c>
      <c r="BB32" s="59">
        <v>0</v>
      </c>
      <c r="BC32" s="45" t="s">
        <v>85</v>
      </c>
      <c r="BD32" s="298" t="s">
        <v>140</v>
      </c>
      <c r="BE32" s="299"/>
      <c r="BF32" s="300"/>
      <c r="BG32" s="1" t="s">
        <v>2</v>
      </c>
      <c r="BH32" s="59">
        <v>0</v>
      </c>
      <c r="BI32" s="59">
        <v>0</v>
      </c>
      <c r="BJ32" s="59">
        <v>0</v>
      </c>
      <c r="BK32" s="59">
        <v>0</v>
      </c>
      <c r="BL32" s="45" t="s">
        <v>85</v>
      </c>
      <c r="BM32" s="298" t="s">
        <v>140</v>
      </c>
      <c r="BN32" s="299"/>
      <c r="BO32" s="300"/>
      <c r="BP32" s="1" t="s">
        <v>2</v>
      </c>
      <c r="BQ32" s="59">
        <v>0</v>
      </c>
      <c r="BR32" s="59">
        <v>0</v>
      </c>
      <c r="BS32" s="59">
        <v>0</v>
      </c>
      <c r="BT32" s="59">
        <v>0</v>
      </c>
      <c r="BU32" s="45" t="s">
        <v>85</v>
      </c>
      <c r="BV32" s="298" t="s">
        <v>140</v>
      </c>
      <c r="BW32" s="299"/>
      <c r="BX32" s="300"/>
      <c r="BY32" s="6" t="s">
        <v>2</v>
      </c>
      <c r="BZ32" s="59">
        <v>0</v>
      </c>
      <c r="CA32" s="59">
        <v>0</v>
      </c>
      <c r="CB32" s="59">
        <v>0</v>
      </c>
      <c r="CC32" s="59">
        <v>0</v>
      </c>
      <c r="CD32" s="45" t="s">
        <v>85</v>
      </c>
      <c r="CE32" s="298" t="s">
        <v>140</v>
      </c>
      <c r="CF32" s="299"/>
      <c r="CG32" s="300"/>
      <c r="CH32" s="6" t="s">
        <v>2</v>
      </c>
      <c r="CI32" s="59">
        <v>0</v>
      </c>
      <c r="CJ32" s="59">
        <v>0</v>
      </c>
      <c r="CK32" s="59">
        <v>0</v>
      </c>
      <c r="CL32" s="59">
        <v>0</v>
      </c>
      <c r="CM32" s="45" t="s">
        <v>85</v>
      </c>
      <c r="CN32" s="298" t="s">
        <v>140</v>
      </c>
      <c r="CO32" s="299"/>
      <c r="CP32" s="300"/>
      <c r="CQ32" s="6" t="s">
        <v>2</v>
      </c>
      <c r="CR32" s="59">
        <v>5230</v>
      </c>
      <c r="CS32" s="33">
        <v>213265334</v>
      </c>
      <c r="CT32" s="59">
        <v>950</v>
      </c>
      <c r="CU32" s="33">
        <v>29687249</v>
      </c>
      <c r="CV32" s="45" t="s">
        <v>85</v>
      </c>
      <c r="CW32" s="298" t="s">
        <v>140</v>
      </c>
      <c r="CX32" s="299"/>
      <c r="CY32" s="300"/>
      <c r="CZ32" s="6" t="s">
        <v>2</v>
      </c>
      <c r="DA32" s="59">
        <v>2900</v>
      </c>
      <c r="DB32" s="33">
        <v>74815375</v>
      </c>
      <c r="DC32" s="59">
        <v>0</v>
      </c>
      <c r="DD32" s="59">
        <v>0</v>
      </c>
      <c r="DE32" s="45" t="s">
        <v>85</v>
      </c>
      <c r="DF32" s="298" t="s">
        <v>140</v>
      </c>
      <c r="DG32" s="299"/>
      <c r="DH32" s="300"/>
      <c r="DI32" s="6" t="s">
        <v>2</v>
      </c>
      <c r="DJ32" s="59">
        <v>0</v>
      </c>
      <c r="DK32" s="59">
        <v>0</v>
      </c>
      <c r="DL32" s="59">
        <v>0</v>
      </c>
      <c r="DM32" s="59">
        <v>0</v>
      </c>
      <c r="DN32" s="45" t="s">
        <v>85</v>
      </c>
      <c r="DO32" s="298" t="s">
        <v>140</v>
      </c>
      <c r="DP32" s="299"/>
      <c r="DQ32" s="300"/>
      <c r="DR32" s="6" t="s">
        <v>2</v>
      </c>
      <c r="DS32" s="59">
        <v>0</v>
      </c>
      <c r="DT32" s="59">
        <v>0</v>
      </c>
      <c r="DU32" s="59">
        <v>0</v>
      </c>
      <c r="DV32" s="59">
        <v>0</v>
      </c>
      <c r="DW32" s="45" t="s">
        <v>85</v>
      </c>
      <c r="DX32" s="298" t="s">
        <v>140</v>
      </c>
      <c r="DY32" s="299"/>
      <c r="DZ32" s="300"/>
      <c r="EA32" s="6" t="s">
        <v>2</v>
      </c>
      <c r="EB32" s="59">
        <v>0</v>
      </c>
      <c r="EC32" s="59">
        <v>0</v>
      </c>
      <c r="ED32" s="59">
        <v>0</v>
      </c>
      <c r="EE32" s="59">
        <v>0</v>
      </c>
      <c r="EF32" s="45" t="s">
        <v>85</v>
      </c>
      <c r="EG32" s="298" t="s">
        <v>140</v>
      </c>
      <c r="EH32" s="299"/>
      <c r="EI32" s="300"/>
      <c r="EJ32" s="6" t="s">
        <v>2</v>
      </c>
      <c r="EK32" s="59">
        <v>0</v>
      </c>
      <c r="EL32" s="59">
        <v>0</v>
      </c>
      <c r="EM32" s="59">
        <v>0</v>
      </c>
      <c r="EN32" s="59">
        <v>0</v>
      </c>
      <c r="EO32" s="45" t="s">
        <v>85</v>
      </c>
      <c r="EP32" s="298" t="s">
        <v>140</v>
      </c>
      <c r="EQ32" s="299"/>
      <c r="ER32" s="300"/>
      <c r="ES32" s="6" t="s">
        <v>2</v>
      </c>
      <c r="ET32" s="59">
        <v>0</v>
      </c>
      <c r="EU32" s="59">
        <v>0</v>
      </c>
      <c r="EV32" s="59">
        <v>8004</v>
      </c>
      <c r="EW32" s="33">
        <v>300729619</v>
      </c>
      <c r="EX32" s="45" t="s">
        <v>85</v>
      </c>
      <c r="EY32" s="298" t="s">
        <v>140</v>
      </c>
      <c r="EZ32" s="299"/>
      <c r="FA32" s="300"/>
      <c r="FB32" s="6" t="s">
        <v>2</v>
      </c>
      <c r="FC32" s="59">
        <v>0</v>
      </c>
      <c r="FD32" s="59">
        <v>0</v>
      </c>
      <c r="FE32" s="59">
        <v>0</v>
      </c>
      <c r="FF32" s="59">
        <v>0</v>
      </c>
      <c r="FG32" s="45" t="s">
        <v>85</v>
      </c>
      <c r="FH32" s="298" t="s">
        <v>140</v>
      </c>
      <c r="FI32" s="299"/>
      <c r="FJ32" s="300"/>
      <c r="FK32" s="6" t="s">
        <v>2</v>
      </c>
      <c r="FL32" s="59">
        <v>0</v>
      </c>
      <c r="FM32" s="59">
        <v>0</v>
      </c>
      <c r="FN32" s="59">
        <v>1500</v>
      </c>
      <c r="FO32" s="33">
        <v>44817781</v>
      </c>
      <c r="FP32" s="45" t="s">
        <v>85</v>
      </c>
      <c r="FQ32" s="298" t="s">
        <v>140</v>
      </c>
      <c r="FR32" s="299"/>
      <c r="FS32" s="300"/>
      <c r="FT32" s="6" t="s">
        <v>2</v>
      </c>
      <c r="FU32" s="59">
        <v>900</v>
      </c>
      <c r="FV32" s="33">
        <v>26177333</v>
      </c>
      <c r="FW32" s="59">
        <v>1650</v>
      </c>
      <c r="FX32" s="33">
        <v>51923651</v>
      </c>
      <c r="FY32" s="45" t="s">
        <v>85</v>
      </c>
      <c r="FZ32" s="298" t="s">
        <v>140</v>
      </c>
      <c r="GA32" s="299"/>
      <c r="GB32" s="300"/>
      <c r="GC32" s="6" t="s">
        <v>2</v>
      </c>
      <c r="GD32" s="59">
        <v>4700</v>
      </c>
      <c r="GE32" s="33">
        <v>152156097</v>
      </c>
      <c r="GF32" s="59">
        <v>1800</v>
      </c>
      <c r="GG32" s="33">
        <v>51155327</v>
      </c>
      <c r="GH32" s="45" t="s">
        <v>85</v>
      </c>
      <c r="GI32" s="298" t="s">
        <v>140</v>
      </c>
      <c r="GJ32" s="299"/>
      <c r="GK32" s="300"/>
      <c r="GL32" s="6" t="s">
        <v>2</v>
      </c>
      <c r="GM32" s="59">
        <v>1400</v>
      </c>
      <c r="GN32" s="33">
        <v>40635547</v>
      </c>
      <c r="GO32" s="59">
        <v>850</v>
      </c>
      <c r="GP32" s="33">
        <v>22274192</v>
      </c>
      <c r="GQ32" s="45" t="s">
        <v>85</v>
      </c>
      <c r="GR32" s="298" t="s">
        <v>140</v>
      </c>
      <c r="GS32" s="299"/>
      <c r="GT32" s="300"/>
      <c r="GU32" s="6" t="s">
        <v>2</v>
      </c>
      <c r="GV32" s="59">
        <v>1600</v>
      </c>
      <c r="GW32" s="33">
        <v>46346561</v>
      </c>
      <c r="GX32" s="59">
        <v>2590</v>
      </c>
      <c r="GY32" s="33">
        <v>77491903</v>
      </c>
      <c r="GZ32" s="45" t="s">
        <v>85</v>
      </c>
      <c r="HA32" s="298" t="s">
        <v>140</v>
      </c>
      <c r="HB32" s="299"/>
      <c r="HC32" s="300"/>
      <c r="HD32" s="6" t="s">
        <v>2</v>
      </c>
      <c r="HE32" s="59">
        <v>3157</v>
      </c>
      <c r="HF32" s="33">
        <v>102662925.54000001</v>
      </c>
      <c r="HG32" s="59">
        <v>0</v>
      </c>
      <c r="HH32" s="59">
        <v>0</v>
      </c>
      <c r="HI32" s="45" t="s">
        <v>85</v>
      </c>
      <c r="HJ32" s="298" t="s">
        <v>140</v>
      </c>
      <c r="HK32" s="299"/>
      <c r="HL32" s="300"/>
      <c r="HM32" s="6" t="s">
        <v>2</v>
      </c>
      <c r="HN32" s="59">
        <v>0</v>
      </c>
      <c r="HO32" s="59">
        <v>0</v>
      </c>
      <c r="HP32" s="59">
        <v>0</v>
      </c>
      <c r="HQ32" s="59">
        <v>0</v>
      </c>
      <c r="HR32" s="45" t="s">
        <v>85</v>
      </c>
      <c r="HS32" s="298" t="s">
        <v>140</v>
      </c>
      <c r="HT32" s="299"/>
      <c r="HU32" s="300"/>
      <c r="HV32" s="6" t="s">
        <v>2</v>
      </c>
      <c r="HW32" s="59">
        <v>0</v>
      </c>
      <c r="HX32" s="59">
        <v>0</v>
      </c>
      <c r="HY32" s="59">
        <v>0</v>
      </c>
      <c r="HZ32" s="59">
        <v>0</v>
      </c>
      <c r="IA32" s="45" t="s">
        <v>85</v>
      </c>
      <c r="IB32" s="298" t="s">
        <v>140</v>
      </c>
      <c r="IC32" s="299"/>
      <c r="ID32" s="300"/>
      <c r="IE32" s="6" t="s">
        <v>2</v>
      </c>
      <c r="IF32" s="59">
        <v>0</v>
      </c>
      <c r="IG32" s="59">
        <v>0</v>
      </c>
      <c r="IH32" s="59">
        <v>0</v>
      </c>
      <c r="II32" s="59">
        <v>0</v>
      </c>
      <c r="IJ32" s="45" t="s">
        <v>85</v>
      </c>
      <c r="IK32" s="298" t="s">
        <v>140</v>
      </c>
      <c r="IL32" s="299"/>
      <c r="IM32" s="300"/>
      <c r="IN32" s="6" t="s">
        <v>2</v>
      </c>
      <c r="IO32" s="59">
        <v>0</v>
      </c>
      <c r="IP32" s="59">
        <v>0</v>
      </c>
      <c r="IQ32" s="59">
        <v>0</v>
      </c>
      <c r="IR32" s="59">
        <v>0</v>
      </c>
      <c r="IS32" s="45" t="s">
        <v>85</v>
      </c>
      <c r="IT32" s="298" t="s">
        <v>140</v>
      </c>
      <c r="IU32" s="299"/>
      <c r="IV32" s="300"/>
      <c r="IW32" s="6" t="s">
        <v>2</v>
      </c>
      <c r="IX32" s="59">
        <v>0</v>
      </c>
      <c r="IY32" s="59">
        <v>0</v>
      </c>
      <c r="IZ32" s="59">
        <v>0</v>
      </c>
      <c r="JA32" s="59">
        <v>0</v>
      </c>
      <c r="JB32" s="45" t="s">
        <v>85</v>
      </c>
      <c r="JC32" s="298" t="s">
        <v>140</v>
      </c>
      <c r="JD32" s="299"/>
      <c r="JE32" s="300"/>
      <c r="JF32" s="6" t="s">
        <v>2</v>
      </c>
      <c r="JG32" s="59">
        <v>0</v>
      </c>
      <c r="JH32" s="59">
        <v>0</v>
      </c>
      <c r="JI32" s="59">
        <v>0</v>
      </c>
      <c r="JJ32" s="59">
        <v>0</v>
      </c>
      <c r="JK32" s="45" t="s">
        <v>85</v>
      </c>
      <c r="JL32" s="298" t="s">
        <v>140</v>
      </c>
      <c r="JM32" s="299"/>
      <c r="JN32" s="300"/>
      <c r="JO32" s="6" t="s">
        <v>2</v>
      </c>
      <c r="JP32" s="59">
        <v>0</v>
      </c>
      <c r="JQ32" s="59">
        <v>0</v>
      </c>
      <c r="JR32" s="59">
        <v>0</v>
      </c>
      <c r="JS32" s="59">
        <v>0</v>
      </c>
      <c r="JT32" s="45" t="s">
        <v>85</v>
      </c>
      <c r="JU32" s="298" t="s">
        <v>140</v>
      </c>
      <c r="JV32" s="299"/>
      <c r="JW32" s="300"/>
      <c r="JX32" s="6" t="s">
        <v>2</v>
      </c>
      <c r="JY32" s="59">
        <v>0</v>
      </c>
      <c r="JZ32" s="59">
        <v>0</v>
      </c>
      <c r="KA32" s="59">
        <v>0</v>
      </c>
      <c r="KB32" s="59">
        <v>0</v>
      </c>
      <c r="KC32" s="45" t="s">
        <v>85</v>
      </c>
      <c r="KD32" s="301" t="s">
        <v>140</v>
      </c>
      <c r="KE32" s="302"/>
      <c r="KF32" s="303"/>
      <c r="KG32" s="6" t="s">
        <v>2</v>
      </c>
      <c r="KH32" s="59">
        <v>0</v>
      </c>
      <c r="KI32" s="59">
        <v>0</v>
      </c>
      <c r="KJ32" s="59">
        <v>0</v>
      </c>
      <c r="KK32" s="59">
        <v>0</v>
      </c>
      <c r="KL32" s="59"/>
      <c r="KM32" s="59"/>
      <c r="KN32" s="45" t="s">
        <v>85</v>
      </c>
      <c r="KO32" s="304" t="s">
        <v>140</v>
      </c>
      <c r="KP32" s="305"/>
      <c r="KQ32" s="306"/>
      <c r="KR32" s="6" t="s">
        <v>2</v>
      </c>
      <c r="KS32" s="59">
        <v>0</v>
      </c>
      <c r="KT32" s="59">
        <v>0</v>
      </c>
      <c r="KU32" s="59">
        <v>6000</v>
      </c>
      <c r="KV32" s="59">
        <v>561203902.56000006</v>
      </c>
    </row>
    <row r="33" spans="1:308" s="31" customFormat="1" ht="33.75" x14ac:dyDescent="0.25">
      <c r="A33" s="59"/>
      <c r="B33" s="301" t="s">
        <v>137</v>
      </c>
      <c r="C33" s="302"/>
      <c r="D33" s="303"/>
      <c r="E33" s="1" t="s">
        <v>2</v>
      </c>
      <c r="F33" s="59">
        <v>4273</v>
      </c>
      <c r="G33" s="59">
        <v>539549599.4000001</v>
      </c>
      <c r="H33" s="59">
        <v>358</v>
      </c>
      <c r="I33" s="33">
        <v>75149685.5</v>
      </c>
      <c r="J33" s="45">
        <v>0</v>
      </c>
      <c r="K33" s="298" t="s">
        <v>137</v>
      </c>
      <c r="L33" s="299"/>
      <c r="M33" s="300"/>
      <c r="N33" s="5" t="s">
        <v>2</v>
      </c>
      <c r="O33" s="59">
        <v>3852</v>
      </c>
      <c r="P33" s="33">
        <v>452919998.30000001</v>
      </c>
      <c r="Q33" s="59">
        <v>0</v>
      </c>
      <c r="R33" s="59">
        <v>0</v>
      </c>
      <c r="S33" s="103">
        <v>0</v>
      </c>
      <c r="T33" s="298" t="s">
        <v>137</v>
      </c>
      <c r="U33" s="299"/>
      <c r="V33" s="300"/>
      <c r="W33" s="1" t="s">
        <v>2</v>
      </c>
      <c r="X33" s="59">
        <v>0</v>
      </c>
      <c r="Y33" s="59">
        <v>0</v>
      </c>
      <c r="Z33" s="59">
        <v>20</v>
      </c>
      <c r="AA33" s="59">
        <v>4993790.4000000004</v>
      </c>
      <c r="AB33" s="103">
        <v>0</v>
      </c>
      <c r="AC33" s="298" t="s">
        <v>137</v>
      </c>
      <c r="AD33" s="299"/>
      <c r="AE33" s="300"/>
      <c r="AF33" s="1" t="s">
        <v>2</v>
      </c>
      <c r="AG33" s="59">
        <v>0</v>
      </c>
      <c r="AH33" s="59">
        <v>0</v>
      </c>
      <c r="AI33" s="59">
        <v>0</v>
      </c>
      <c r="AJ33" s="59">
        <v>0</v>
      </c>
      <c r="AK33" s="103">
        <v>0</v>
      </c>
      <c r="AL33" s="298" t="s">
        <v>137</v>
      </c>
      <c r="AM33" s="299"/>
      <c r="AN33" s="300"/>
      <c r="AO33" s="1" t="s">
        <v>2</v>
      </c>
      <c r="AP33" s="59">
        <v>0</v>
      </c>
      <c r="AQ33" s="59">
        <v>0</v>
      </c>
      <c r="AR33" s="59">
        <v>0</v>
      </c>
      <c r="AS33" s="59">
        <v>0</v>
      </c>
      <c r="AT33" s="103">
        <v>0</v>
      </c>
      <c r="AU33" s="298" t="s">
        <v>137</v>
      </c>
      <c r="AV33" s="299"/>
      <c r="AW33" s="300"/>
      <c r="AX33" s="1" t="s">
        <v>2</v>
      </c>
      <c r="AY33" s="59">
        <v>26</v>
      </c>
      <c r="AZ33" s="59">
        <v>4140736.6</v>
      </c>
      <c r="BA33" s="59">
        <v>0</v>
      </c>
      <c r="BB33" s="59">
        <v>0</v>
      </c>
      <c r="BC33" s="103">
        <v>0</v>
      </c>
      <c r="BD33" s="298" t="s">
        <v>137</v>
      </c>
      <c r="BE33" s="299"/>
      <c r="BF33" s="300"/>
      <c r="BG33" s="1" t="s">
        <v>2</v>
      </c>
      <c r="BH33" s="59">
        <v>0</v>
      </c>
      <c r="BI33" s="59">
        <v>0</v>
      </c>
      <c r="BJ33" s="59">
        <v>0</v>
      </c>
      <c r="BK33" s="59">
        <v>0</v>
      </c>
      <c r="BL33" s="103">
        <v>0</v>
      </c>
      <c r="BM33" s="298" t="s">
        <v>137</v>
      </c>
      <c r="BN33" s="299"/>
      <c r="BO33" s="300"/>
      <c r="BP33" s="1" t="s">
        <v>2</v>
      </c>
      <c r="BQ33" s="59">
        <v>0</v>
      </c>
      <c r="BR33" s="59">
        <v>0</v>
      </c>
      <c r="BS33" s="59">
        <v>0</v>
      </c>
      <c r="BT33" s="59">
        <v>0</v>
      </c>
      <c r="BU33" s="103">
        <v>0</v>
      </c>
      <c r="BV33" s="298" t="s">
        <v>137</v>
      </c>
      <c r="BW33" s="299"/>
      <c r="BX33" s="300"/>
      <c r="BY33" s="6" t="s">
        <v>2</v>
      </c>
      <c r="BZ33" s="59">
        <v>0</v>
      </c>
      <c r="CA33" s="59">
        <v>0</v>
      </c>
      <c r="CB33" s="59">
        <v>0</v>
      </c>
      <c r="CC33" s="59">
        <v>0</v>
      </c>
      <c r="CD33" s="103">
        <v>0</v>
      </c>
      <c r="CE33" s="298" t="s">
        <v>137</v>
      </c>
      <c r="CF33" s="299"/>
      <c r="CG33" s="300"/>
      <c r="CH33" s="6" t="s">
        <v>2</v>
      </c>
      <c r="CI33" s="59">
        <v>0</v>
      </c>
      <c r="CJ33" s="59">
        <v>0</v>
      </c>
      <c r="CK33" s="59">
        <v>0</v>
      </c>
      <c r="CL33" s="59">
        <v>0</v>
      </c>
      <c r="CM33" s="103">
        <v>0</v>
      </c>
      <c r="CN33" s="298" t="s">
        <v>137</v>
      </c>
      <c r="CO33" s="299"/>
      <c r="CP33" s="300"/>
      <c r="CQ33" s="6" t="s">
        <v>2</v>
      </c>
      <c r="CR33" s="59">
        <v>7</v>
      </c>
      <c r="CS33" s="59">
        <v>1074546.5</v>
      </c>
      <c r="CT33" s="59">
        <v>0</v>
      </c>
      <c r="CU33" s="59">
        <v>0</v>
      </c>
      <c r="CV33" s="103">
        <v>0</v>
      </c>
      <c r="CW33" s="298" t="s">
        <v>137</v>
      </c>
      <c r="CX33" s="299"/>
      <c r="CY33" s="300"/>
      <c r="CZ33" s="6" t="s">
        <v>2</v>
      </c>
      <c r="DA33" s="59">
        <v>0</v>
      </c>
      <c r="DB33" s="59">
        <v>0</v>
      </c>
      <c r="DC33" s="59">
        <v>0</v>
      </c>
      <c r="DD33" s="59">
        <v>0</v>
      </c>
      <c r="DE33" s="103">
        <v>0</v>
      </c>
      <c r="DF33" s="298" t="s">
        <v>137</v>
      </c>
      <c r="DG33" s="299"/>
      <c r="DH33" s="300"/>
      <c r="DI33" s="6" t="s">
        <v>2</v>
      </c>
      <c r="DJ33" s="59">
        <v>0</v>
      </c>
      <c r="DK33" s="59">
        <v>0</v>
      </c>
      <c r="DL33" s="59">
        <v>0</v>
      </c>
      <c r="DM33" s="59">
        <v>0</v>
      </c>
      <c r="DN33" s="103">
        <v>0</v>
      </c>
      <c r="DO33" s="298" t="s">
        <v>137</v>
      </c>
      <c r="DP33" s="299"/>
      <c r="DQ33" s="300"/>
      <c r="DR33" s="6" t="s">
        <v>2</v>
      </c>
      <c r="DS33" s="59">
        <v>0</v>
      </c>
      <c r="DT33" s="59">
        <v>0</v>
      </c>
      <c r="DU33" s="59">
        <v>0</v>
      </c>
      <c r="DV33" s="59">
        <v>0</v>
      </c>
      <c r="DW33" s="103">
        <v>0</v>
      </c>
      <c r="DX33" s="298" t="s">
        <v>137</v>
      </c>
      <c r="DY33" s="299"/>
      <c r="DZ33" s="300"/>
      <c r="EA33" s="6" t="s">
        <v>2</v>
      </c>
      <c r="EB33" s="59">
        <v>0</v>
      </c>
      <c r="EC33" s="59">
        <v>0</v>
      </c>
      <c r="ED33" s="59">
        <v>0</v>
      </c>
      <c r="EE33" s="59">
        <v>0</v>
      </c>
      <c r="EF33" s="103">
        <v>0</v>
      </c>
      <c r="EG33" s="298" t="s">
        <v>137</v>
      </c>
      <c r="EH33" s="299"/>
      <c r="EI33" s="300"/>
      <c r="EJ33" s="6" t="s">
        <v>2</v>
      </c>
      <c r="EK33" s="59">
        <v>0</v>
      </c>
      <c r="EL33" s="59">
        <v>0</v>
      </c>
      <c r="EM33" s="59">
        <v>0</v>
      </c>
      <c r="EN33" s="59">
        <v>0</v>
      </c>
      <c r="EO33" s="103">
        <v>0</v>
      </c>
      <c r="EP33" s="298" t="s">
        <v>137</v>
      </c>
      <c r="EQ33" s="299"/>
      <c r="ER33" s="300"/>
      <c r="ES33" s="6" t="s">
        <v>2</v>
      </c>
      <c r="ET33" s="59">
        <v>0</v>
      </c>
      <c r="EU33" s="59">
        <v>0</v>
      </c>
      <c r="EV33" s="59">
        <v>10</v>
      </c>
      <c r="EW33" s="59">
        <v>1270842.1000000001</v>
      </c>
      <c r="EX33" s="103">
        <v>0</v>
      </c>
      <c r="EY33" s="298" t="s">
        <v>137</v>
      </c>
      <c r="EZ33" s="299"/>
      <c r="FA33" s="300"/>
      <c r="FB33" s="6" t="s">
        <v>2</v>
      </c>
      <c r="FC33" s="59">
        <v>0</v>
      </c>
      <c r="FD33" s="59">
        <v>0</v>
      </c>
      <c r="FE33" s="59">
        <v>0</v>
      </c>
      <c r="FF33" s="59">
        <v>0</v>
      </c>
      <c r="FG33" s="103">
        <v>0</v>
      </c>
      <c r="FH33" s="298" t="s">
        <v>137</v>
      </c>
      <c r="FI33" s="299"/>
      <c r="FJ33" s="300"/>
      <c r="FK33" s="6" t="s">
        <v>2</v>
      </c>
      <c r="FL33" s="59">
        <v>0</v>
      </c>
      <c r="FM33" s="59">
        <v>0</v>
      </c>
      <c r="FN33" s="59">
        <v>0</v>
      </c>
      <c r="FO33" s="59">
        <v>0</v>
      </c>
      <c r="FP33" s="103">
        <v>0</v>
      </c>
      <c r="FQ33" s="298" t="s">
        <v>137</v>
      </c>
      <c r="FR33" s="299"/>
      <c r="FS33" s="300"/>
      <c r="FT33" s="6" t="s">
        <v>2</v>
      </c>
      <c r="FU33" s="59">
        <v>0</v>
      </c>
      <c r="FV33" s="59">
        <v>0</v>
      </c>
      <c r="FW33" s="59">
        <v>0</v>
      </c>
      <c r="FX33" s="59">
        <v>0</v>
      </c>
      <c r="FY33" s="103">
        <v>0</v>
      </c>
      <c r="FZ33" s="298" t="s">
        <v>137</v>
      </c>
      <c r="GA33" s="299"/>
      <c r="GB33" s="300"/>
      <c r="GC33" s="6" t="s">
        <v>2</v>
      </c>
      <c r="GD33" s="59">
        <v>0</v>
      </c>
      <c r="GE33" s="59">
        <v>0</v>
      </c>
      <c r="GF33" s="59">
        <v>0</v>
      </c>
      <c r="GG33" s="59">
        <v>0</v>
      </c>
      <c r="GH33" s="103">
        <v>0</v>
      </c>
      <c r="GI33" s="298" t="s">
        <v>137</v>
      </c>
      <c r="GJ33" s="299"/>
      <c r="GK33" s="300"/>
      <c r="GL33" s="6" t="s">
        <v>2</v>
      </c>
      <c r="GM33" s="59">
        <v>0</v>
      </c>
      <c r="GN33" s="59">
        <v>0</v>
      </c>
      <c r="GO33" s="59">
        <v>0</v>
      </c>
      <c r="GP33" s="59">
        <v>0</v>
      </c>
      <c r="GQ33" s="103">
        <v>0</v>
      </c>
      <c r="GR33" s="298" t="s">
        <v>137</v>
      </c>
      <c r="GS33" s="299"/>
      <c r="GT33" s="300"/>
      <c r="GU33" s="6" t="s">
        <v>2</v>
      </c>
      <c r="GV33" s="59">
        <v>0</v>
      </c>
      <c r="GW33" s="59">
        <v>0</v>
      </c>
      <c r="GX33" s="59">
        <v>0</v>
      </c>
      <c r="GY33" s="59">
        <v>0</v>
      </c>
      <c r="GZ33" s="103">
        <v>0</v>
      </c>
      <c r="HA33" s="298" t="s">
        <v>137</v>
      </c>
      <c r="HB33" s="299"/>
      <c r="HC33" s="300"/>
      <c r="HD33" s="6" t="s">
        <v>2</v>
      </c>
      <c r="HE33" s="59">
        <v>0</v>
      </c>
      <c r="HF33" s="59">
        <v>0</v>
      </c>
      <c r="HG33" s="59">
        <v>0</v>
      </c>
      <c r="HH33" s="59">
        <v>0</v>
      </c>
      <c r="HI33" s="103">
        <v>0</v>
      </c>
      <c r="HJ33" s="298" t="s">
        <v>137</v>
      </c>
      <c r="HK33" s="299"/>
      <c r="HL33" s="300"/>
      <c r="HM33" s="6" t="s">
        <v>2</v>
      </c>
      <c r="HN33" s="59">
        <v>0</v>
      </c>
      <c r="HO33" s="59">
        <v>0</v>
      </c>
      <c r="HP33" s="59">
        <v>0</v>
      </c>
      <c r="HQ33" s="59">
        <v>0</v>
      </c>
      <c r="HR33" s="103">
        <v>0</v>
      </c>
      <c r="HS33" s="298" t="s">
        <v>137</v>
      </c>
      <c r="HT33" s="299"/>
      <c r="HU33" s="300"/>
      <c r="HV33" s="6" t="s">
        <v>2</v>
      </c>
      <c r="HW33" s="59">
        <v>0</v>
      </c>
      <c r="HX33" s="59">
        <v>0</v>
      </c>
      <c r="HY33" s="59">
        <v>0</v>
      </c>
      <c r="HZ33" s="59">
        <v>0</v>
      </c>
      <c r="IA33" s="103">
        <v>0</v>
      </c>
      <c r="IB33" s="298" t="s">
        <v>137</v>
      </c>
      <c r="IC33" s="299"/>
      <c r="ID33" s="300"/>
      <c r="IE33" s="6" t="s">
        <v>2</v>
      </c>
      <c r="IF33" s="59">
        <v>0</v>
      </c>
      <c r="IG33" s="59">
        <v>0</v>
      </c>
      <c r="IH33" s="59">
        <v>0</v>
      </c>
      <c r="II33" s="59">
        <v>0</v>
      </c>
      <c r="IJ33" s="103">
        <v>0</v>
      </c>
      <c r="IK33" s="298" t="s">
        <v>137</v>
      </c>
      <c r="IL33" s="299"/>
      <c r="IM33" s="300"/>
      <c r="IN33" s="6" t="s">
        <v>2</v>
      </c>
      <c r="IO33" s="59">
        <v>0</v>
      </c>
      <c r="IP33" s="59">
        <v>0</v>
      </c>
      <c r="IQ33" s="59">
        <v>0</v>
      </c>
      <c r="IR33" s="59">
        <v>0</v>
      </c>
      <c r="IS33" s="103">
        <v>0</v>
      </c>
      <c r="IT33" s="298" t="s">
        <v>137</v>
      </c>
      <c r="IU33" s="299"/>
      <c r="IV33" s="300"/>
      <c r="IW33" s="6" t="s">
        <v>2</v>
      </c>
      <c r="IX33" s="59">
        <v>0</v>
      </c>
      <c r="IY33" s="59">
        <v>0</v>
      </c>
      <c r="IZ33" s="59">
        <v>0</v>
      </c>
      <c r="JA33" s="59">
        <v>0</v>
      </c>
      <c r="JB33" s="103">
        <v>0</v>
      </c>
      <c r="JC33" s="298" t="s">
        <v>137</v>
      </c>
      <c r="JD33" s="299"/>
      <c r="JE33" s="300"/>
      <c r="JF33" s="6" t="s">
        <v>2</v>
      </c>
      <c r="JG33" s="59">
        <v>0</v>
      </c>
      <c r="JH33" s="59">
        <v>0</v>
      </c>
      <c r="JI33" s="59">
        <v>0</v>
      </c>
      <c r="JJ33" s="59">
        <v>0</v>
      </c>
      <c r="JK33" s="103">
        <v>0</v>
      </c>
      <c r="JL33" s="298" t="s">
        <v>137</v>
      </c>
      <c r="JM33" s="299"/>
      <c r="JN33" s="300"/>
      <c r="JO33" s="6" t="s">
        <v>2</v>
      </c>
      <c r="JP33" s="59">
        <v>0</v>
      </c>
      <c r="JQ33" s="59">
        <v>0</v>
      </c>
      <c r="JR33" s="59">
        <v>0</v>
      </c>
      <c r="JS33" s="59">
        <v>0</v>
      </c>
      <c r="JT33" s="103">
        <v>0</v>
      </c>
      <c r="JU33" s="298" t="s">
        <v>137</v>
      </c>
      <c r="JV33" s="299"/>
      <c r="JW33" s="300"/>
      <c r="JX33" s="6" t="s">
        <v>2</v>
      </c>
      <c r="JY33" s="59">
        <v>0</v>
      </c>
      <c r="JZ33" s="59">
        <v>0</v>
      </c>
      <c r="KA33" s="59">
        <v>0</v>
      </c>
      <c r="KB33" s="59">
        <v>0</v>
      </c>
      <c r="KC33" s="103">
        <v>0</v>
      </c>
      <c r="KD33" s="301" t="s">
        <v>137</v>
      </c>
      <c r="KE33" s="302"/>
      <c r="KF33" s="303"/>
      <c r="KG33" s="6" t="s">
        <v>2</v>
      </c>
      <c r="KH33" s="59">
        <v>0</v>
      </c>
      <c r="KI33" s="59">
        <v>0</v>
      </c>
      <c r="KJ33" s="59"/>
      <c r="KK33" s="59"/>
      <c r="KL33" s="59"/>
      <c r="KM33" s="59"/>
      <c r="KN33" s="45">
        <v>0</v>
      </c>
      <c r="KO33" s="304" t="s">
        <v>137</v>
      </c>
      <c r="KP33" s="305"/>
      <c r="KQ33" s="306"/>
      <c r="KR33" s="6" t="s">
        <v>2</v>
      </c>
      <c r="KS33" s="59">
        <v>0</v>
      </c>
      <c r="KT33" s="59">
        <v>0</v>
      </c>
      <c r="KU33" s="59">
        <v>437</v>
      </c>
      <c r="KV33" s="59">
        <v>58557388.200000003</v>
      </c>
    </row>
    <row r="34" spans="1:308" ht="16.5" customHeight="1" x14ac:dyDescent="0.25">
      <c r="A34" s="59" t="s">
        <v>58</v>
      </c>
      <c r="B34" s="308" t="s">
        <v>35</v>
      </c>
      <c r="C34" s="308"/>
      <c r="D34" s="308"/>
      <c r="E34" s="1" t="s">
        <v>2</v>
      </c>
      <c r="F34" s="59">
        <v>2543</v>
      </c>
      <c r="G34" s="122">
        <v>706805293.20000005</v>
      </c>
      <c r="H34" s="59">
        <v>2058</v>
      </c>
      <c r="I34" s="33">
        <v>565876717.29999995</v>
      </c>
      <c r="J34" s="45" t="s">
        <v>58</v>
      </c>
      <c r="K34" s="298" t="s">
        <v>35</v>
      </c>
      <c r="L34" s="299"/>
      <c r="M34" s="300"/>
      <c r="N34" s="5" t="s">
        <v>2</v>
      </c>
      <c r="O34" s="59">
        <v>70</v>
      </c>
      <c r="P34" s="33">
        <v>18309186</v>
      </c>
      <c r="Q34" s="59">
        <v>22</v>
      </c>
      <c r="R34" s="33">
        <v>1992206.4</v>
      </c>
      <c r="S34" s="45" t="s">
        <v>58</v>
      </c>
      <c r="T34" s="308" t="s">
        <v>35</v>
      </c>
      <c r="U34" s="308"/>
      <c r="V34" s="308"/>
      <c r="W34" s="1" t="s">
        <v>2</v>
      </c>
      <c r="X34" s="59">
        <v>0</v>
      </c>
      <c r="Y34" s="59">
        <v>0</v>
      </c>
      <c r="Z34" s="59">
        <v>8</v>
      </c>
      <c r="AA34" s="33">
        <v>1660997.7999999998</v>
      </c>
      <c r="AB34" s="45" t="s">
        <v>58</v>
      </c>
      <c r="AC34" s="308" t="s">
        <v>35</v>
      </c>
      <c r="AD34" s="308"/>
      <c r="AE34" s="308"/>
      <c r="AF34" s="1" t="s">
        <v>2</v>
      </c>
      <c r="AG34" s="59">
        <v>180</v>
      </c>
      <c r="AH34" s="33">
        <v>63450727.5</v>
      </c>
      <c r="AI34" s="59">
        <v>0</v>
      </c>
      <c r="AJ34" s="59">
        <v>0</v>
      </c>
      <c r="AK34" s="45" t="s">
        <v>58</v>
      </c>
      <c r="AL34" s="308" t="s">
        <v>35</v>
      </c>
      <c r="AM34" s="308"/>
      <c r="AN34" s="308"/>
      <c r="AO34" s="1" t="s">
        <v>2</v>
      </c>
      <c r="AP34" s="59">
        <v>0</v>
      </c>
      <c r="AQ34" s="59">
        <v>0</v>
      </c>
      <c r="AR34" s="59">
        <v>0</v>
      </c>
      <c r="AS34" s="59">
        <v>0</v>
      </c>
      <c r="AT34" s="45" t="s">
        <v>58</v>
      </c>
      <c r="AU34" s="308" t="s">
        <v>35</v>
      </c>
      <c r="AV34" s="308"/>
      <c r="AW34" s="308"/>
      <c r="AX34" s="1" t="s">
        <v>2</v>
      </c>
      <c r="AY34" s="59">
        <v>180</v>
      </c>
      <c r="AZ34" s="33">
        <v>50569536.299999997</v>
      </c>
      <c r="BA34" s="59">
        <v>0</v>
      </c>
      <c r="BB34" s="59">
        <v>0</v>
      </c>
      <c r="BC34" s="45" t="s">
        <v>58</v>
      </c>
      <c r="BD34" s="308" t="s">
        <v>35</v>
      </c>
      <c r="BE34" s="308"/>
      <c r="BF34" s="308"/>
      <c r="BG34" s="1" t="s">
        <v>2</v>
      </c>
      <c r="BH34" s="59">
        <v>0</v>
      </c>
      <c r="BI34" s="59">
        <v>0</v>
      </c>
      <c r="BJ34" s="59">
        <v>0</v>
      </c>
      <c r="BK34" s="59">
        <v>0</v>
      </c>
      <c r="BL34" s="45" t="s">
        <v>58</v>
      </c>
      <c r="BM34" s="308" t="s">
        <v>35</v>
      </c>
      <c r="BN34" s="308"/>
      <c r="BO34" s="308"/>
      <c r="BP34" s="1" t="s">
        <v>2</v>
      </c>
      <c r="BQ34" s="59">
        <v>0</v>
      </c>
      <c r="BR34" s="59">
        <v>0</v>
      </c>
      <c r="BS34" s="59">
        <v>0</v>
      </c>
      <c r="BT34" s="59">
        <v>0</v>
      </c>
      <c r="BU34" s="45" t="s">
        <v>58</v>
      </c>
      <c r="BV34" s="308" t="s">
        <v>35</v>
      </c>
      <c r="BW34" s="308"/>
      <c r="BX34" s="308"/>
      <c r="BY34" s="6" t="s">
        <v>2</v>
      </c>
      <c r="BZ34" s="59">
        <v>0</v>
      </c>
      <c r="CA34" s="59">
        <v>0</v>
      </c>
      <c r="CB34" s="59">
        <v>0</v>
      </c>
      <c r="CC34" s="59">
        <v>0</v>
      </c>
      <c r="CD34" s="45" t="s">
        <v>58</v>
      </c>
      <c r="CE34" s="308" t="s">
        <v>35</v>
      </c>
      <c r="CF34" s="308"/>
      <c r="CG34" s="308"/>
      <c r="CH34" s="6" t="s">
        <v>2</v>
      </c>
      <c r="CI34" s="59">
        <v>0</v>
      </c>
      <c r="CJ34" s="59">
        <v>0</v>
      </c>
      <c r="CK34" s="59">
        <v>0</v>
      </c>
      <c r="CL34" s="59">
        <v>0</v>
      </c>
      <c r="CM34" s="45" t="s">
        <v>58</v>
      </c>
      <c r="CN34" s="308" t="s">
        <v>35</v>
      </c>
      <c r="CO34" s="308"/>
      <c r="CP34" s="308"/>
      <c r="CQ34" s="6" t="s">
        <v>2</v>
      </c>
      <c r="CR34" s="59">
        <v>0</v>
      </c>
      <c r="CS34" s="59">
        <v>0</v>
      </c>
      <c r="CT34" s="59">
        <v>0</v>
      </c>
      <c r="CU34" s="59">
        <v>0</v>
      </c>
      <c r="CV34" s="45" t="s">
        <v>58</v>
      </c>
      <c r="CW34" s="308" t="s">
        <v>35</v>
      </c>
      <c r="CX34" s="308"/>
      <c r="CY34" s="308"/>
      <c r="CZ34" s="6" t="s">
        <v>2</v>
      </c>
      <c r="DA34" s="59">
        <v>0</v>
      </c>
      <c r="DB34" s="59">
        <v>0</v>
      </c>
      <c r="DC34" s="59">
        <v>0</v>
      </c>
      <c r="DD34" s="59">
        <v>0</v>
      </c>
      <c r="DE34" s="45" t="s">
        <v>58</v>
      </c>
      <c r="DF34" s="308" t="s">
        <v>35</v>
      </c>
      <c r="DG34" s="308"/>
      <c r="DH34" s="308"/>
      <c r="DI34" s="6" t="s">
        <v>2</v>
      </c>
      <c r="DJ34" s="59">
        <v>0</v>
      </c>
      <c r="DK34" s="59">
        <v>0</v>
      </c>
      <c r="DL34" s="59">
        <v>0</v>
      </c>
      <c r="DM34" s="59">
        <v>0</v>
      </c>
      <c r="DN34" s="45" t="s">
        <v>58</v>
      </c>
      <c r="DO34" s="308" t="s">
        <v>35</v>
      </c>
      <c r="DP34" s="308"/>
      <c r="DQ34" s="308"/>
      <c r="DR34" s="6" t="s">
        <v>2</v>
      </c>
      <c r="DS34" s="59">
        <v>0</v>
      </c>
      <c r="DT34" s="59">
        <v>0</v>
      </c>
      <c r="DU34" s="59">
        <v>0</v>
      </c>
      <c r="DV34" s="59">
        <v>0</v>
      </c>
      <c r="DW34" s="45" t="s">
        <v>58</v>
      </c>
      <c r="DX34" s="308" t="s">
        <v>35</v>
      </c>
      <c r="DY34" s="308"/>
      <c r="DZ34" s="308"/>
      <c r="EA34" s="6" t="s">
        <v>2</v>
      </c>
      <c r="EB34" s="59">
        <v>0</v>
      </c>
      <c r="EC34" s="59">
        <v>0</v>
      </c>
      <c r="ED34" s="59">
        <v>0</v>
      </c>
      <c r="EE34" s="59">
        <v>0</v>
      </c>
      <c r="EF34" s="45" t="s">
        <v>58</v>
      </c>
      <c r="EG34" s="308" t="s">
        <v>35</v>
      </c>
      <c r="EH34" s="308"/>
      <c r="EI34" s="308"/>
      <c r="EJ34" s="6" t="s">
        <v>2</v>
      </c>
      <c r="EK34" s="59">
        <v>0</v>
      </c>
      <c r="EL34" s="59">
        <v>0</v>
      </c>
      <c r="EM34" s="59">
        <v>0</v>
      </c>
      <c r="EN34" s="59">
        <v>0</v>
      </c>
      <c r="EO34" s="45" t="s">
        <v>58</v>
      </c>
      <c r="EP34" s="308" t="s">
        <v>35</v>
      </c>
      <c r="EQ34" s="308"/>
      <c r="ER34" s="308"/>
      <c r="ES34" s="6" t="s">
        <v>2</v>
      </c>
      <c r="ET34" s="59">
        <v>0</v>
      </c>
      <c r="EU34" s="59">
        <v>0</v>
      </c>
      <c r="EV34" s="59">
        <v>0</v>
      </c>
      <c r="EW34" s="59">
        <v>0</v>
      </c>
      <c r="EX34" s="45" t="s">
        <v>58</v>
      </c>
      <c r="EY34" s="308" t="s">
        <v>35</v>
      </c>
      <c r="EZ34" s="308"/>
      <c r="FA34" s="308"/>
      <c r="FB34" s="6" t="s">
        <v>2</v>
      </c>
      <c r="FC34" s="59">
        <v>0</v>
      </c>
      <c r="FD34" s="59">
        <v>0</v>
      </c>
      <c r="FE34" s="59">
        <v>0</v>
      </c>
      <c r="FF34" s="59">
        <v>0</v>
      </c>
      <c r="FG34" s="45" t="s">
        <v>58</v>
      </c>
      <c r="FH34" s="308" t="s">
        <v>35</v>
      </c>
      <c r="FI34" s="308"/>
      <c r="FJ34" s="308"/>
      <c r="FK34" s="6" t="s">
        <v>2</v>
      </c>
      <c r="FL34" s="59">
        <v>0</v>
      </c>
      <c r="FM34" s="59">
        <v>0</v>
      </c>
      <c r="FN34" s="59">
        <v>0</v>
      </c>
      <c r="FO34" s="59">
        <v>0</v>
      </c>
      <c r="FP34" s="45" t="s">
        <v>58</v>
      </c>
      <c r="FQ34" s="308" t="s">
        <v>35</v>
      </c>
      <c r="FR34" s="308"/>
      <c r="FS34" s="308"/>
      <c r="FT34" s="6" t="s">
        <v>2</v>
      </c>
      <c r="FU34" s="59">
        <v>0</v>
      </c>
      <c r="FV34" s="59">
        <v>0</v>
      </c>
      <c r="FW34" s="59">
        <v>0</v>
      </c>
      <c r="FX34" s="59">
        <v>0</v>
      </c>
      <c r="FY34" s="45" t="s">
        <v>58</v>
      </c>
      <c r="FZ34" s="308" t="s">
        <v>35</v>
      </c>
      <c r="GA34" s="308"/>
      <c r="GB34" s="308"/>
      <c r="GC34" s="6" t="s">
        <v>2</v>
      </c>
      <c r="GD34" s="59">
        <v>0</v>
      </c>
      <c r="GE34" s="59">
        <v>0</v>
      </c>
      <c r="GF34" s="59">
        <v>0</v>
      </c>
      <c r="GG34" s="59">
        <v>0</v>
      </c>
      <c r="GH34" s="45" t="s">
        <v>58</v>
      </c>
      <c r="GI34" s="308" t="s">
        <v>35</v>
      </c>
      <c r="GJ34" s="308"/>
      <c r="GK34" s="308"/>
      <c r="GL34" s="6" t="s">
        <v>2</v>
      </c>
      <c r="GM34" s="59">
        <v>0</v>
      </c>
      <c r="GN34" s="59">
        <v>0</v>
      </c>
      <c r="GO34" s="59">
        <v>0</v>
      </c>
      <c r="GP34" s="59">
        <v>0</v>
      </c>
      <c r="GQ34" s="45" t="s">
        <v>58</v>
      </c>
      <c r="GR34" s="308" t="s">
        <v>35</v>
      </c>
      <c r="GS34" s="308"/>
      <c r="GT34" s="308"/>
      <c r="GU34" s="6" t="s">
        <v>2</v>
      </c>
      <c r="GV34" s="59">
        <v>0</v>
      </c>
      <c r="GW34" s="59">
        <v>0</v>
      </c>
      <c r="GX34" s="59">
        <v>0</v>
      </c>
      <c r="GY34" s="59">
        <v>0</v>
      </c>
      <c r="GZ34" s="45" t="s">
        <v>58</v>
      </c>
      <c r="HA34" s="308" t="s">
        <v>35</v>
      </c>
      <c r="HB34" s="308"/>
      <c r="HC34" s="308"/>
      <c r="HD34" s="6" t="s">
        <v>2</v>
      </c>
      <c r="HE34" s="59">
        <v>0</v>
      </c>
      <c r="HF34" s="59">
        <v>0</v>
      </c>
      <c r="HG34" s="59">
        <v>25</v>
      </c>
      <c r="HH34" s="33">
        <v>4945921.9000000004</v>
      </c>
      <c r="HI34" s="45" t="s">
        <v>58</v>
      </c>
      <c r="HJ34" s="308" t="s">
        <v>35</v>
      </c>
      <c r="HK34" s="308"/>
      <c r="HL34" s="308"/>
      <c r="HM34" s="6" t="s">
        <v>2</v>
      </c>
      <c r="HN34" s="59">
        <v>0</v>
      </c>
      <c r="HO34" s="59">
        <v>0</v>
      </c>
      <c r="HP34" s="59">
        <v>0</v>
      </c>
      <c r="HQ34" s="59">
        <v>0</v>
      </c>
      <c r="HR34" s="45" t="s">
        <v>58</v>
      </c>
      <c r="HS34" s="308" t="s">
        <v>35</v>
      </c>
      <c r="HT34" s="308"/>
      <c r="HU34" s="308"/>
      <c r="HV34" s="6" t="s">
        <v>2</v>
      </c>
      <c r="HW34" s="59">
        <v>0</v>
      </c>
      <c r="HX34" s="59">
        <v>0</v>
      </c>
      <c r="HY34" s="59">
        <v>0</v>
      </c>
      <c r="HZ34" s="59">
        <v>0</v>
      </c>
      <c r="IA34" s="45" t="s">
        <v>58</v>
      </c>
      <c r="IB34" s="308" t="s">
        <v>35</v>
      </c>
      <c r="IC34" s="308"/>
      <c r="ID34" s="308"/>
      <c r="IE34" s="6" t="s">
        <v>2</v>
      </c>
      <c r="IF34" s="59">
        <v>0</v>
      </c>
      <c r="IG34" s="59">
        <v>0</v>
      </c>
      <c r="IH34" s="59">
        <v>0</v>
      </c>
      <c r="II34" s="59">
        <v>0</v>
      </c>
      <c r="IJ34" s="45" t="s">
        <v>58</v>
      </c>
      <c r="IK34" s="308" t="s">
        <v>35</v>
      </c>
      <c r="IL34" s="308"/>
      <c r="IM34" s="308"/>
      <c r="IN34" s="6" t="s">
        <v>2</v>
      </c>
      <c r="IO34" s="59">
        <v>0</v>
      </c>
      <c r="IP34" s="59">
        <v>0</v>
      </c>
      <c r="IQ34" s="59">
        <v>0</v>
      </c>
      <c r="IR34" s="59">
        <v>0</v>
      </c>
      <c r="IS34" s="45" t="s">
        <v>58</v>
      </c>
      <c r="IT34" s="308" t="s">
        <v>35</v>
      </c>
      <c r="IU34" s="308"/>
      <c r="IV34" s="308"/>
      <c r="IW34" s="6" t="s">
        <v>2</v>
      </c>
      <c r="IX34" s="59">
        <v>0</v>
      </c>
      <c r="IY34" s="59">
        <v>0</v>
      </c>
      <c r="IZ34" s="59">
        <v>0</v>
      </c>
      <c r="JA34" s="59">
        <v>0</v>
      </c>
      <c r="JB34" s="45" t="s">
        <v>58</v>
      </c>
      <c r="JC34" s="308" t="s">
        <v>35</v>
      </c>
      <c r="JD34" s="308"/>
      <c r="JE34" s="308"/>
      <c r="JF34" s="6" t="s">
        <v>2</v>
      </c>
      <c r="JG34" s="59">
        <v>0</v>
      </c>
      <c r="JH34" s="59">
        <v>0</v>
      </c>
      <c r="JI34" s="59">
        <v>0</v>
      </c>
      <c r="JJ34" s="59">
        <v>0</v>
      </c>
      <c r="JK34" s="45" t="s">
        <v>58</v>
      </c>
      <c r="JL34" s="308" t="s">
        <v>35</v>
      </c>
      <c r="JM34" s="308"/>
      <c r="JN34" s="308"/>
      <c r="JO34" s="6" t="s">
        <v>2</v>
      </c>
      <c r="JP34" s="59">
        <v>0</v>
      </c>
      <c r="JQ34" s="59">
        <v>0</v>
      </c>
      <c r="JR34" s="59">
        <v>0</v>
      </c>
      <c r="JS34" s="59">
        <v>0</v>
      </c>
      <c r="JT34" s="45" t="s">
        <v>58</v>
      </c>
      <c r="JU34" s="308" t="s">
        <v>35</v>
      </c>
      <c r="JV34" s="308"/>
      <c r="JW34" s="308"/>
      <c r="JX34" s="6" t="s">
        <v>2</v>
      </c>
      <c r="JY34" s="59">
        <v>0</v>
      </c>
      <c r="JZ34" s="59">
        <v>0</v>
      </c>
      <c r="KA34" s="59">
        <v>0</v>
      </c>
      <c r="KB34" s="59">
        <v>0</v>
      </c>
      <c r="KC34" s="45" t="s">
        <v>58</v>
      </c>
      <c r="KD34" s="307" t="s">
        <v>35</v>
      </c>
      <c r="KE34" s="307"/>
      <c r="KF34" s="307"/>
      <c r="KG34" s="6" t="s">
        <v>2</v>
      </c>
      <c r="KH34" s="59">
        <v>0</v>
      </c>
      <c r="KI34" s="59">
        <v>0</v>
      </c>
      <c r="KJ34" s="59">
        <v>0</v>
      </c>
      <c r="KK34" s="59">
        <v>0</v>
      </c>
      <c r="KL34" s="59"/>
      <c r="KM34" s="59"/>
      <c r="KN34" s="45" t="s">
        <v>58</v>
      </c>
      <c r="KO34" s="304" t="s">
        <v>35</v>
      </c>
      <c r="KP34" s="305"/>
      <c r="KQ34" s="306"/>
      <c r="KR34" s="6" t="s">
        <v>2</v>
      </c>
      <c r="KS34" s="59">
        <v>0</v>
      </c>
      <c r="KT34" s="59">
        <v>0</v>
      </c>
      <c r="KU34" s="59"/>
      <c r="KV34" s="59"/>
    </row>
    <row r="35" spans="1:308" ht="16.5" customHeight="1" x14ac:dyDescent="0.25">
      <c r="A35" s="59"/>
      <c r="B35" s="298" t="s">
        <v>137</v>
      </c>
      <c r="C35" s="299"/>
      <c r="D35" s="300"/>
      <c r="E35" s="1" t="s">
        <v>2</v>
      </c>
      <c r="F35" s="59">
        <v>70</v>
      </c>
      <c r="G35" s="122">
        <v>18309186</v>
      </c>
      <c r="H35" s="59"/>
      <c r="I35" s="33"/>
      <c r="J35" s="45"/>
      <c r="K35" s="298" t="s">
        <v>137</v>
      </c>
      <c r="L35" s="299"/>
      <c r="M35" s="300"/>
      <c r="N35" s="5" t="s">
        <v>2</v>
      </c>
      <c r="O35" s="59">
        <v>70</v>
      </c>
      <c r="P35" s="33">
        <v>18309186</v>
      </c>
      <c r="Q35" s="59"/>
      <c r="R35" s="33"/>
      <c r="S35" s="45"/>
      <c r="T35" s="298" t="s">
        <v>137</v>
      </c>
      <c r="U35" s="299"/>
      <c r="V35" s="300"/>
      <c r="W35" s="1" t="s">
        <v>2</v>
      </c>
      <c r="X35" s="59"/>
      <c r="Y35" s="59"/>
      <c r="Z35" s="59"/>
      <c r="AA35" s="33"/>
      <c r="AB35" s="45"/>
      <c r="AC35" s="298" t="s">
        <v>137</v>
      </c>
      <c r="AD35" s="299"/>
      <c r="AE35" s="300"/>
      <c r="AF35" s="1" t="s">
        <v>2</v>
      </c>
      <c r="AG35" s="59"/>
      <c r="AH35" s="33"/>
      <c r="AI35" s="59"/>
      <c r="AJ35" s="59"/>
      <c r="AK35" s="45"/>
      <c r="AL35" s="298" t="s">
        <v>137</v>
      </c>
      <c r="AM35" s="299"/>
      <c r="AN35" s="300"/>
      <c r="AO35" s="1" t="s">
        <v>2</v>
      </c>
      <c r="AP35" s="59"/>
      <c r="AQ35" s="59"/>
      <c r="AR35" s="59"/>
      <c r="AS35" s="59"/>
      <c r="AT35" s="45"/>
      <c r="AU35" s="298" t="s">
        <v>137</v>
      </c>
      <c r="AV35" s="299"/>
      <c r="AW35" s="300"/>
      <c r="AX35" s="1" t="s">
        <v>2</v>
      </c>
      <c r="AY35" s="59"/>
      <c r="AZ35" s="33"/>
      <c r="BA35" s="59"/>
      <c r="BB35" s="59"/>
      <c r="BC35" s="45"/>
      <c r="BD35" s="298" t="s">
        <v>137</v>
      </c>
      <c r="BE35" s="299"/>
      <c r="BF35" s="300"/>
      <c r="BG35" s="1" t="s">
        <v>2</v>
      </c>
      <c r="BH35" s="59"/>
      <c r="BI35" s="59"/>
      <c r="BJ35" s="59"/>
      <c r="BK35" s="59"/>
      <c r="BL35" s="45"/>
      <c r="BM35" s="298" t="s">
        <v>137</v>
      </c>
      <c r="BN35" s="299"/>
      <c r="BO35" s="300"/>
      <c r="BP35" s="1" t="s">
        <v>2</v>
      </c>
      <c r="BQ35" s="59"/>
      <c r="BR35" s="59"/>
      <c r="BS35" s="59"/>
      <c r="BT35" s="59"/>
      <c r="BU35" s="45"/>
      <c r="BV35" s="298" t="s">
        <v>137</v>
      </c>
      <c r="BW35" s="299"/>
      <c r="BX35" s="300"/>
      <c r="BY35" s="6" t="s">
        <v>2</v>
      </c>
      <c r="BZ35" s="59"/>
      <c r="CA35" s="59"/>
      <c r="CB35" s="59"/>
      <c r="CC35" s="59"/>
      <c r="CD35" s="45"/>
      <c r="CE35" s="298" t="s">
        <v>137</v>
      </c>
      <c r="CF35" s="299"/>
      <c r="CG35" s="300"/>
      <c r="CH35" s="6" t="s">
        <v>2</v>
      </c>
      <c r="CI35" s="59"/>
      <c r="CJ35" s="59"/>
      <c r="CK35" s="59"/>
      <c r="CL35" s="59"/>
      <c r="CM35" s="45"/>
      <c r="CN35" s="298" t="s">
        <v>137</v>
      </c>
      <c r="CO35" s="299"/>
      <c r="CP35" s="300"/>
      <c r="CQ35" s="6" t="s">
        <v>2</v>
      </c>
      <c r="CR35" s="59"/>
      <c r="CS35" s="59"/>
      <c r="CT35" s="59"/>
      <c r="CU35" s="59"/>
      <c r="CV35" s="45"/>
      <c r="CW35" s="298" t="s">
        <v>137</v>
      </c>
      <c r="CX35" s="299"/>
      <c r="CY35" s="300"/>
      <c r="CZ35" s="6" t="s">
        <v>2</v>
      </c>
      <c r="DA35" s="59"/>
      <c r="DB35" s="59"/>
      <c r="DC35" s="59"/>
      <c r="DD35" s="59"/>
      <c r="DE35" s="45"/>
      <c r="DF35" s="298" t="s">
        <v>137</v>
      </c>
      <c r="DG35" s="299"/>
      <c r="DH35" s="300"/>
      <c r="DI35" s="6" t="s">
        <v>2</v>
      </c>
      <c r="DJ35" s="59"/>
      <c r="DK35" s="59"/>
      <c r="DL35" s="59"/>
      <c r="DM35" s="59"/>
      <c r="DN35" s="45"/>
      <c r="DO35" s="298" t="s">
        <v>137</v>
      </c>
      <c r="DP35" s="299"/>
      <c r="DQ35" s="300"/>
      <c r="DR35" s="6" t="s">
        <v>2</v>
      </c>
      <c r="DS35" s="59"/>
      <c r="DT35" s="59"/>
      <c r="DU35" s="59"/>
      <c r="DV35" s="59"/>
      <c r="DW35" s="45"/>
      <c r="DX35" s="298" t="s">
        <v>137</v>
      </c>
      <c r="DY35" s="299"/>
      <c r="DZ35" s="300"/>
      <c r="EA35" s="6" t="s">
        <v>2</v>
      </c>
      <c r="EB35" s="59"/>
      <c r="EC35" s="59"/>
      <c r="ED35" s="59"/>
      <c r="EE35" s="59"/>
      <c r="EF35" s="45"/>
      <c r="EG35" s="298" t="s">
        <v>137</v>
      </c>
      <c r="EH35" s="299"/>
      <c r="EI35" s="300"/>
      <c r="EJ35" s="6" t="s">
        <v>2</v>
      </c>
      <c r="EK35" s="59"/>
      <c r="EL35" s="59"/>
      <c r="EM35" s="59"/>
      <c r="EN35" s="59"/>
      <c r="EO35" s="45"/>
      <c r="EP35" s="298" t="s">
        <v>137</v>
      </c>
      <c r="EQ35" s="299"/>
      <c r="ER35" s="300"/>
      <c r="ES35" s="6" t="s">
        <v>2</v>
      </c>
      <c r="ET35" s="59"/>
      <c r="EU35" s="59"/>
      <c r="EV35" s="59"/>
      <c r="EW35" s="59"/>
      <c r="EX35" s="45"/>
      <c r="EY35" s="298" t="s">
        <v>137</v>
      </c>
      <c r="EZ35" s="299"/>
      <c r="FA35" s="300"/>
      <c r="FB35" s="6" t="s">
        <v>2</v>
      </c>
      <c r="FC35" s="59"/>
      <c r="FD35" s="59"/>
      <c r="FE35" s="59"/>
      <c r="FF35" s="59"/>
      <c r="FG35" s="45"/>
      <c r="FH35" s="298" t="s">
        <v>137</v>
      </c>
      <c r="FI35" s="299"/>
      <c r="FJ35" s="300"/>
      <c r="FK35" s="6" t="s">
        <v>2</v>
      </c>
      <c r="FL35" s="59"/>
      <c r="FM35" s="59"/>
      <c r="FN35" s="59"/>
      <c r="FO35" s="59"/>
      <c r="FP35" s="45"/>
      <c r="FQ35" s="298" t="s">
        <v>137</v>
      </c>
      <c r="FR35" s="299"/>
      <c r="FS35" s="300"/>
      <c r="FT35" s="6" t="s">
        <v>2</v>
      </c>
      <c r="FU35" s="59"/>
      <c r="FV35" s="59"/>
      <c r="FW35" s="59"/>
      <c r="FX35" s="59"/>
      <c r="FY35" s="45"/>
      <c r="FZ35" s="298" t="s">
        <v>137</v>
      </c>
      <c r="GA35" s="299"/>
      <c r="GB35" s="300"/>
      <c r="GC35" s="6" t="s">
        <v>2</v>
      </c>
      <c r="GD35" s="59"/>
      <c r="GE35" s="59"/>
      <c r="GF35" s="59"/>
      <c r="GG35" s="59"/>
      <c r="GH35" s="45"/>
      <c r="GI35" s="298" t="s">
        <v>137</v>
      </c>
      <c r="GJ35" s="299"/>
      <c r="GK35" s="300"/>
      <c r="GL35" s="6" t="s">
        <v>2</v>
      </c>
      <c r="GM35" s="59"/>
      <c r="GN35" s="59"/>
      <c r="GO35" s="59"/>
      <c r="GP35" s="59"/>
      <c r="GQ35" s="45"/>
      <c r="GR35" s="298" t="s">
        <v>137</v>
      </c>
      <c r="GS35" s="299"/>
      <c r="GT35" s="300"/>
      <c r="GU35" s="6" t="s">
        <v>2</v>
      </c>
      <c r="GV35" s="59"/>
      <c r="GW35" s="59"/>
      <c r="GX35" s="59"/>
      <c r="GY35" s="59"/>
      <c r="GZ35" s="45"/>
      <c r="HA35" s="298" t="s">
        <v>137</v>
      </c>
      <c r="HB35" s="299"/>
      <c r="HC35" s="300"/>
      <c r="HD35" s="6" t="s">
        <v>2</v>
      </c>
      <c r="HE35" s="59"/>
      <c r="HF35" s="59"/>
      <c r="HG35" s="59"/>
      <c r="HH35" s="33"/>
      <c r="HI35" s="45"/>
      <c r="HJ35" s="298" t="s">
        <v>137</v>
      </c>
      <c r="HK35" s="299"/>
      <c r="HL35" s="300"/>
      <c r="HM35" s="6" t="s">
        <v>2</v>
      </c>
      <c r="HN35" s="59"/>
      <c r="HO35" s="59"/>
      <c r="HP35" s="59"/>
      <c r="HQ35" s="59"/>
      <c r="HR35" s="45"/>
      <c r="HS35" s="298" t="s">
        <v>137</v>
      </c>
      <c r="HT35" s="299"/>
      <c r="HU35" s="300"/>
      <c r="HV35" s="6" t="s">
        <v>2</v>
      </c>
      <c r="HW35" s="59"/>
      <c r="HX35" s="59"/>
      <c r="HY35" s="59"/>
      <c r="HZ35" s="59"/>
      <c r="IA35" s="45"/>
      <c r="IB35" s="298" t="s">
        <v>137</v>
      </c>
      <c r="IC35" s="299"/>
      <c r="ID35" s="300"/>
      <c r="IE35" s="6" t="s">
        <v>2</v>
      </c>
      <c r="IF35" s="59"/>
      <c r="IG35" s="59"/>
      <c r="IH35" s="59"/>
      <c r="II35" s="59"/>
      <c r="IJ35" s="45"/>
      <c r="IK35" s="298" t="s">
        <v>137</v>
      </c>
      <c r="IL35" s="299"/>
      <c r="IM35" s="300"/>
      <c r="IN35" s="6" t="s">
        <v>2</v>
      </c>
      <c r="IO35" s="59"/>
      <c r="IP35" s="59"/>
      <c r="IQ35" s="59"/>
      <c r="IR35" s="59"/>
      <c r="IS35" s="45"/>
      <c r="IT35" s="298" t="s">
        <v>137</v>
      </c>
      <c r="IU35" s="299"/>
      <c r="IV35" s="300"/>
      <c r="IW35" s="6" t="s">
        <v>2</v>
      </c>
      <c r="IX35" s="59"/>
      <c r="IY35" s="59"/>
      <c r="IZ35" s="59"/>
      <c r="JA35" s="59"/>
      <c r="JB35" s="45"/>
      <c r="JC35" s="298" t="s">
        <v>137</v>
      </c>
      <c r="JD35" s="299"/>
      <c r="JE35" s="300"/>
      <c r="JF35" s="6" t="s">
        <v>2</v>
      </c>
      <c r="JG35" s="59"/>
      <c r="JH35" s="59"/>
      <c r="JI35" s="59"/>
      <c r="JJ35" s="59"/>
      <c r="JK35" s="45"/>
      <c r="JL35" s="298" t="s">
        <v>137</v>
      </c>
      <c r="JM35" s="299"/>
      <c r="JN35" s="300"/>
      <c r="JO35" s="6" t="s">
        <v>2</v>
      </c>
      <c r="JP35" s="59"/>
      <c r="JQ35" s="59"/>
      <c r="JR35" s="59"/>
      <c r="JS35" s="59"/>
      <c r="JT35" s="45"/>
      <c r="JU35" s="298" t="s">
        <v>137</v>
      </c>
      <c r="JV35" s="299"/>
      <c r="JW35" s="300"/>
      <c r="JX35" s="6" t="s">
        <v>2</v>
      </c>
      <c r="JY35" s="59"/>
      <c r="JZ35" s="59"/>
      <c r="KA35" s="59"/>
      <c r="KB35" s="59"/>
      <c r="KC35" s="45"/>
      <c r="KD35" s="316" t="s">
        <v>137</v>
      </c>
      <c r="KE35" s="317"/>
      <c r="KF35" s="318"/>
      <c r="KG35" s="6" t="s">
        <v>2</v>
      </c>
      <c r="KH35" s="59"/>
      <c r="KI35" s="59"/>
      <c r="KJ35" s="59"/>
      <c r="KK35" s="59"/>
      <c r="KL35" s="59"/>
      <c r="KM35" s="59"/>
      <c r="KN35" s="45"/>
      <c r="KO35" s="83"/>
      <c r="KP35" s="84"/>
      <c r="KQ35" s="85"/>
      <c r="KR35" s="6" t="s">
        <v>2</v>
      </c>
      <c r="KS35" s="59"/>
      <c r="KT35" s="59"/>
      <c r="KU35" s="59"/>
      <c r="KV35" s="59"/>
    </row>
    <row r="36" spans="1:308" ht="19.5" customHeight="1" x14ac:dyDescent="0.25">
      <c r="A36" s="59" t="s">
        <v>59</v>
      </c>
      <c r="B36" s="298" t="s">
        <v>52</v>
      </c>
      <c r="C36" s="299"/>
      <c r="D36" s="300"/>
      <c r="E36" s="1" t="s">
        <v>50</v>
      </c>
      <c r="F36" s="59">
        <v>980</v>
      </c>
      <c r="G36" s="122">
        <v>14124593.190000001</v>
      </c>
      <c r="H36" s="33">
        <v>800</v>
      </c>
      <c r="I36" s="33">
        <v>6307799.6200000001</v>
      </c>
      <c r="J36" s="45" t="s">
        <v>59</v>
      </c>
      <c r="K36" s="298" t="s">
        <v>52</v>
      </c>
      <c r="L36" s="299"/>
      <c r="M36" s="300"/>
      <c r="N36" s="5" t="s">
        <v>50</v>
      </c>
      <c r="O36" s="59">
        <v>0</v>
      </c>
      <c r="P36" s="33">
        <v>0</v>
      </c>
      <c r="Q36" s="59">
        <v>0</v>
      </c>
      <c r="R36" s="59">
        <v>0</v>
      </c>
      <c r="S36" s="45" t="s">
        <v>59</v>
      </c>
      <c r="T36" s="298" t="s">
        <v>52</v>
      </c>
      <c r="U36" s="299"/>
      <c r="V36" s="300"/>
      <c r="W36" s="1" t="s">
        <v>50</v>
      </c>
      <c r="X36" s="59">
        <v>0</v>
      </c>
      <c r="Y36" s="59">
        <v>0</v>
      </c>
      <c r="Z36" s="59">
        <v>0</v>
      </c>
      <c r="AA36" s="59">
        <v>0</v>
      </c>
      <c r="AB36" s="45" t="s">
        <v>59</v>
      </c>
      <c r="AC36" s="298" t="s">
        <v>52</v>
      </c>
      <c r="AD36" s="299"/>
      <c r="AE36" s="300"/>
      <c r="AF36" s="1" t="s">
        <v>50</v>
      </c>
      <c r="AG36" s="59">
        <v>80</v>
      </c>
      <c r="AH36" s="33">
        <v>4439335.57</v>
      </c>
      <c r="AI36" s="59">
        <v>0</v>
      </c>
      <c r="AJ36" s="59">
        <v>0</v>
      </c>
      <c r="AK36" s="45" t="s">
        <v>59</v>
      </c>
      <c r="AL36" s="298" t="s">
        <v>52</v>
      </c>
      <c r="AM36" s="299"/>
      <c r="AN36" s="300"/>
      <c r="AO36" s="1" t="s">
        <v>50</v>
      </c>
      <c r="AP36" s="59">
        <v>0</v>
      </c>
      <c r="AQ36" s="59">
        <v>0</v>
      </c>
      <c r="AR36" s="59">
        <v>0</v>
      </c>
      <c r="AS36" s="59">
        <v>0</v>
      </c>
      <c r="AT36" s="45" t="s">
        <v>59</v>
      </c>
      <c r="AU36" s="298" t="s">
        <v>52</v>
      </c>
      <c r="AV36" s="299"/>
      <c r="AW36" s="300"/>
      <c r="AX36" s="1" t="s">
        <v>50</v>
      </c>
      <c r="AY36" s="59">
        <v>100</v>
      </c>
      <c r="AZ36" s="33">
        <v>3377458</v>
      </c>
      <c r="BA36" s="59">
        <v>0</v>
      </c>
      <c r="BB36" s="59">
        <v>0</v>
      </c>
      <c r="BC36" s="45" t="s">
        <v>59</v>
      </c>
      <c r="BD36" s="298" t="s">
        <v>52</v>
      </c>
      <c r="BE36" s="299"/>
      <c r="BF36" s="300"/>
      <c r="BG36" s="1" t="s">
        <v>50</v>
      </c>
      <c r="BH36" s="59">
        <v>0</v>
      </c>
      <c r="BI36" s="59">
        <v>0</v>
      </c>
      <c r="BJ36" s="59">
        <v>0</v>
      </c>
      <c r="BK36" s="59">
        <v>0</v>
      </c>
      <c r="BL36" s="45" t="s">
        <v>59</v>
      </c>
      <c r="BM36" s="298" t="s">
        <v>52</v>
      </c>
      <c r="BN36" s="299"/>
      <c r="BO36" s="300"/>
      <c r="BP36" s="1" t="s">
        <v>50</v>
      </c>
      <c r="BQ36" s="59">
        <v>0</v>
      </c>
      <c r="BR36" s="59">
        <v>0</v>
      </c>
      <c r="BS36" s="59">
        <v>0</v>
      </c>
      <c r="BT36" s="59">
        <v>0</v>
      </c>
      <c r="BU36" s="45" t="s">
        <v>59</v>
      </c>
      <c r="BV36" s="298" t="s">
        <v>52</v>
      </c>
      <c r="BW36" s="299"/>
      <c r="BX36" s="300"/>
      <c r="BY36" s="6" t="s">
        <v>50</v>
      </c>
      <c r="BZ36" s="59">
        <v>0</v>
      </c>
      <c r="CA36" s="59">
        <v>0</v>
      </c>
      <c r="CB36" s="59">
        <v>0</v>
      </c>
      <c r="CC36" s="59">
        <v>0</v>
      </c>
      <c r="CD36" s="45" t="s">
        <v>59</v>
      </c>
      <c r="CE36" s="298" t="s">
        <v>52</v>
      </c>
      <c r="CF36" s="299"/>
      <c r="CG36" s="300"/>
      <c r="CH36" s="6" t="s">
        <v>50</v>
      </c>
      <c r="CI36" s="59">
        <v>0</v>
      </c>
      <c r="CJ36" s="59">
        <v>0</v>
      </c>
      <c r="CK36" s="59">
        <v>0</v>
      </c>
      <c r="CL36" s="59">
        <v>0</v>
      </c>
      <c r="CM36" s="45" t="s">
        <v>59</v>
      </c>
      <c r="CN36" s="298" t="s">
        <v>52</v>
      </c>
      <c r="CO36" s="299"/>
      <c r="CP36" s="300"/>
      <c r="CQ36" s="6" t="s">
        <v>50</v>
      </c>
      <c r="CR36" s="59">
        <v>0</v>
      </c>
      <c r="CS36" s="59">
        <v>0</v>
      </c>
      <c r="CT36" s="59">
        <v>0</v>
      </c>
      <c r="CU36" s="59">
        <v>0</v>
      </c>
      <c r="CV36" s="45" t="s">
        <v>59</v>
      </c>
      <c r="CW36" s="298" t="s">
        <v>52</v>
      </c>
      <c r="CX36" s="299"/>
      <c r="CY36" s="300"/>
      <c r="CZ36" s="6" t="s">
        <v>50</v>
      </c>
      <c r="DA36" s="59">
        <v>0</v>
      </c>
      <c r="DB36" s="59">
        <v>0</v>
      </c>
      <c r="DC36" s="59">
        <v>0</v>
      </c>
      <c r="DD36" s="59">
        <v>0</v>
      </c>
      <c r="DE36" s="45" t="s">
        <v>59</v>
      </c>
      <c r="DF36" s="298" t="s">
        <v>52</v>
      </c>
      <c r="DG36" s="299"/>
      <c r="DH36" s="300"/>
      <c r="DI36" s="6" t="s">
        <v>50</v>
      </c>
      <c r="DJ36" s="59">
        <v>0</v>
      </c>
      <c r="DK36" s="59">
        <v>0</v>
      </c>
      <c r="DL36" s="59">
        <v>0</v>
      </c>
      <c r="DM36" s="59">
        <v>0</v>
      </c>
      <c r="DN36" s="45" t="s">
        <v>59</v>
      </c>
      <c r="DO36" s="298" t="s">
        <v>52</v>
      </c>
      <c r="DP36" s="299"/>
      <c r="DQ36" s="300"/>
      <c r="DR36" s="6" t="s">
        <v>50</v>
      </c>
      <c r="DS36" s="59">
        <v>0</v>
      </c>
      <c r="DT36" s="59">
        <v>0</v>
      </c>
      <c r="DU36" s="59">
        <v>0</v>
      </c>
      <c r="DV36" s="59">
        <v>0</v>
      </c>
      <c r="DW36" s="45" t="s">
        <v>59</v>
      </c>
      <c r="DX36" s="298" t="s">
        <v>52</v>
      </c>
      <c r="DY36" s="299"/>
      <c r="DZ36" s="300"/>
      <c r="EA36" s="6" t="s">
        <v>50</v>
      </c>
      <c r="EB36" s="59">
        <v>0</v>
      </c>
      <c r="EC36" s="59">
        <v>0</v>
      </c>
      <c r="ED36" s="59">
        <v>0</v>
      </c>
      <c r="EE36" s="59">
        <v>0</v>
      </c>
      <c r="EF36" s="45" t="s">
        <v>59</v>
      </c>
      <c r="EG36" s="298" t="s">
        <v>52</v>
      </c>
      <c r="EH36" s="299"/>
      <c r="EI36" s="300"/>
      <c r="EJ36" s="6" t="s">
        <v>50</v>
      </c>
      <c r="EK36" s="59">
        <v>0</v>
      </c>
      <c r="EL36" s="59">
        <v>0</v>
      </c>
      <c r="EM36" s="59">
        <v>0</v>
      </c>
      <c r="EN36" s="59">
        <v>0</v>
      </c>
      <c r="EO36" s="45" t="s">
        <v>59</v>
      </c>
      <c r="EP36" s="298" t="s">
        <v>52</v>
      </c>
      <c r="EQ36" s="299"/>
      <c r="ER36" s="300"/>
      <c r="ES36" s="6" t="s">
        <v>50</v>
      </c>
      <c r="ET36" s="59">
        <v>0</v>
      </c>
      <c r="EU36" s="59">
        <v>0</v>
      </c>
      <c r="EV36" s="59">
        <v>0</v>
      </c>
      <c r="EW36" s="59">
        <v>0</v>
      </c>
      <c r="EX36" s="45" t="s">
        <v>59</v>
      </c>
      <c r="EY36" s="298" t="s">
        <v>52</v>
      </c>
      <c r="EZ36" s="299"/>
      <c r="FA36" s="300"/>
      <c r="FB36" s="6" t="s">
        <v>50</v>
      </c>
      <c r="FC36" s="59">
        <v>0</v>
      </c>
      <c r="FD36" s="59">
        <v>0</v>
      </c>
      <c r="FE36" s="59">
        <v>0</v>
      </c>
      <c r="FF36" s="59">
        <v>0</v>
      </c>
      <c r="FG36" s="45" t="s">
        <v>59</v>
      </c>
      <c r="FH36" s="298" t="s">
        <v>52</v>
      </c>
      <c r="FI36" s="299"/>
      <c r="FJ36" s="300"/>
      <c r="FK36" s="6" t="s">
        <v>50</v>
      </c>
      <c r="FL36" s="59">
        <v>0</v>
      </c>
      <c r="FM36" s="59">
        <v>0</v>
      </c>
      <c r="FN36" s="59">
        <v>0</v>
      </c>
      <c r="FO36" s="59">
        <v>0</v>
      </c>
      <c r="FP36" s="45" t="s">
        <v>59</v>
      </c>
      <c r="FQ36" s="298" t="s">
        <v>52</v>
      </c>
      <c r="FR36" s="299"/>
      <c r="FS36" s="300"/>
      <c r="FT36" s="6" t="s">
        <v>50</v>
      </c>
      <c r="FU36" s="59">
        <v>0</v>
      </c>
      <c r="FV36" s="59">
        <v>0</v>
      </c>
      <c r="FW36" s="59">
        <v>0</v>
      </c>
      <c r="FX36" s="59">
        <v>0</v>
      </c>
      <c r="FY36" s="45" t="s">
        <v>59</v>
      </c>
      <c r="FZ36" s="298" t="s">
        <v>52</v>
      </c>
      <c r="GA36" s="299"/>
      <c r="GB36" s="300"/>
      <c r="GC36" s="6" t="s">
        <v>50</v>
      </c>
      <c r="GD36" s="59">
        <v>0</v>
      </c>
      <c r="GE36" s="59">
        <v>0</v>
      </c>
      <c r="GF36" s="59">
        <v>0</v>
      </c>
      <c r="GG36" s="59">
        <v>0</v>
      </c>
      <c r="GH36" s="45" t="s">
        <v>59</v>
      </c>
      <c r="GI36" s="298" t="s">
        <v>52</v>
      </c>
      <c r="GJ36" s="299"/>
      <c r="GK36" s="300"/>
      <c r="GL36" s="6" t="s">
        <v>50</v>
      </c>
      <c r="GM36" s="59">
        <v>0</v>
      </c>
      <c r="GN36" s="59">
        <v>0</v>
      </c>
      <c r="GO36" s="59">
        <v>0</v>
      </c>
      <c r="GP36" s="59">
        <v>0</v>
      </c>
      <c r="GQ36" s="45" t="s">
        <v>59</v>
      </c>
      <c r="GR36" s="298" t="s">
        <v>52</v>
      </c>
      <c r="GS36" s="299"/>
      <c r="GT36" s="300"/>
      <c r="GU36" s="6" t="s">
        <v>50</v>
      </c>
      <c r="GV36" s="59">
        <v>0</v>
      </c>
      <c r="GW36" s="59">
        <v>0</v>
      </c>
      <c r="GX36" s="59">
        <v>0</v>
      </c>
      <c r="GY36" s="59">
        <v>0</v>
      </c>
      <c r="GZ36" s="45" t="s">
        <v>59</v>
      </c>
      <c r="HA36" s="298" t="s">
        <v>52</v>
      </c>
      <c r="HB36" s="299"/>
      <c r="HC36" s="300"/>
      <c r="HD36" s="6" t="s">
        <v>50</v>
      </c>
      <c r="HE36" s="59">
        <v>0</v>
      </c>
      <c r="HF36" s="59">
        <v>0</v>
      </c>
      <c r="HG36" s="59">
        <v>0</v>
      </c>
      <c r="HH36" s="59">
        <v>0</v>
      </c>
      <c r="HI36" s="45" t="s">
        <v>59</v>
      </c>
      <c r="HJ36" s="298" t="s">
        <v>52</v>
      </c>
      <c r="HK36" s="299"/>
      <c r="HL36" s="300"/>
      <c r="HM36" s="6" t="s">
        <v>50</v>
      </c>
      <c r="HN36" s="59">
        <v>0</v>
      </c>
      <c r="HO36" s="59">
        <v>0</v>
      </c>
      <c r="HP36" s="59">
        <v>0</v>
      </c>
      <c r="HQ36" s="59">
        <v>0</v>
      </c>
      <c r="HR36" s="45" t="s">
        <v>59</v>
      </c>
      <c r="HS36" s="298" t="s">
        <v>52</v>
      </c>
      <c r="HT36" s="299"/>
      <c r="HU36" s="300"/>
      <c r="HV36" s="6" t="s">
        <v>50</v>
      </c>
      <c r="HW36" s="59">
        <v>0</v>
      </c>
      <c r="HX36" s="59">
        <v>0</v>
      </c>
      <c r="HY36" s="59">
        <v>0</v>
      </c>
      <c r="HZ36" s="59">
        <v>0</v>
      </c>
      <c r="IA36" s="45" t="s">
        <v>59</v>
      </c>
      <c r="IB36" s="298" t="s">
        <v>52</v>
      </c>
      <c r="IC36" s="299"/>
      <c r="ID36" s="300"/>
      <c r="IE36" s="6" t="s">
        <v>50</v>
      </c>
      <c r="IF36" s="59">
        <v>0</v>
      </c>
      <c r="IG36" s="59">
        <v>0</v>
      </c>
      <c r="IH36" s="59">
        <v>0</v>
      </c>
      <c r="II36" s="59">
        <v>0</v>
      </c>
      <c r="IJ36" s="45" t="s">
        <v>59</v>
      </c>
      <c r="IK36" s="298" t="s">
        <v>52</v>
      </c>
      <c r="IL36" s="299"/>
      <c r="IM36" s="300"/>
      <c r="IN36" s="6" t="s">
        <v>50</v>
      </c>
      <c r="IO36" s="59">
        <v>0</v>
      </c>
      <c r="IP36" s="59">
        <v>0</v>
      </c>
      <c r="IQ36" s="59">
        <v>0</v>
      </c>
      <c r="IR36" s="59">
        <v>0</v>
      </c>
      <c r="IS36" s="45" t="s">
        <v>59</v>
      </c>
      <c r="IT36" s="298" t="s">
        <v>52</v>
      </c>
      <c r="IU36" s="299"/>
      <c r="IV36" s="300"/>
      <c r="IW36" s="6" t="s">
        <v>50</v>
      </c>
      <c r="IX36" s="59">
        <v>0</v>
      </c>
      <c r="IY36" s="59">
        <v>0</v>
      </c>
      <c r="IZ36" s="59">
        <v>0</v>
      </c>
      <c r="JA36" s="59">
        <v>0</v>
      </c>
      <c r="JB36" s="45" t="s">
        <v>59</v>
      </c>
      <c r="JC36" s="298" t="s">
        <v>52</v>
      </c>
      <c r="JD36" s="299"/>
      <c r="JE36" s="300"/>
      <c r="JF36" s="6" t="s">
        <v>50</v>
      </c>
      <c r="JG36" s="59">
        <v>0</v>
      </c>
      <c r="JH36" s="59">
        <v>0</v>
      </c>
      <c r="JI36" s="59">
        <v>0</v>
      </c>
      <c r="JJ36" s="59">
        <v>0</v>
      </c>
      <c r="JK36" s="45" t="s">
        <v>59</v>
      </c>
      <c r="JL36" s="298" t="s">
        <v>52</v>
      </c>
      <c r="JM36" s="299"/>
      <c r="JN36" s="300"/>
      <c r="JO36" s="6" t="s">
        <v>50</v>
      </c>
      <c r="JP36" s="59">
        <v>0</v>
      </c>
      <c r="JQ36" s="59">
        <v>0</v>
      </c>
      <c r="JR36" s="59">
        <v>0</v>
      </c>
      <c r="JS36" s="59">
        <v>0</v>
      </c>
      <c r="JT36" s="45" t="s">
        <v>59</v>
      </c>
      <c r="JU36" s="298" t="s">
        <v>52</v>
      </c>
      <c r="JV36" s="299"/>
      <c r="JW36" s="300"/>
      <c r="JX36" s="6" t="s">
        <v>50</v>
      </c>
      <c r="JY36" s="59">
        <v>0</v>
      </c>
      <c r="JZ36" s="59">
        <v>0</v>
      </c>
      <c r="KA36" s="59">
        <v>0</v>
      </c>
      <c r="KB36" s="59">
        <v>0</v>
      </c>
      <c r="KC36" s="45" t="s">
        <v>59</v>
      </c>
      <c r="KD36" s="301" t="s">
        <v>52</v>
      </c>
      <c r="KE36" s="302"/>
      <c r="KF36" s="303"/>
      <c r="KG36" s="6" t="s">
        <v>50</v>
      </c>
      <c r="KH36" s="59">
        <v>0</v>
      </c>
      <c r="KI36" s="59">
        <v>0</v>
      </c>
      <c r="KJ36" s="59">
        <v>0</v>
      </c>
      <c r="KK36" s="59">
        <v>0</v>
      </c>
      <c r="KL36" s="59"/>
      <c r="KM36" s="59"/>
      <c r="KN36" s="45" t="s">
        <v>59</v>
      </c>
      <c r="KO36" s="304" t="s">
        <v>52</v>
      </c>
      <c r="KP36" s="305"/>
      <c r="KQ36" s="306"/>
      <c r="KR36" s="6" t="s">
        <v>50</v>
      </c>
      <c r="KS36" s="59">
        <v>0</v>
      </c>
      <c r="KT36" s="59">
        <v>0</v>
      </c>
      <c r="KU36" s="59"/>
      <c r="KV36" s="59"/>
    </row>
    <row r="37" spans="1:308" s="31" customFormat="1" ht="24.75" customHeight="1" x14ac:dyDescent="0.25">
      <c r="A37" s="10">
        <v>4</v>
      </c>
      <c r="B37" s="287" t="s">
        <v>125</v>
      </c>
      <c r="C37" s="288"/>
      <c r="D37" s="289"/>
      <c r="E37" s="2"/>
      <c r="F37" s="59"/>
      <c r="G37" s="10">
        <v>1371276169.5999999</v>
      </c>
      <c r="H37" s="59"/>
      <c r="I37" s="29">
        <v>249459550.5</v>
      </c>
      <c r="J37" s="11">
        <v>4</v>
      </c>
      <c r="K37" s="287" t="s">
        <v>125</v>
      </c>
      <c r="L37" s="288"/>
      <c r="M37" s="289"/>
      <c r="N37" s="5"/>
      <c r="O37" s="59"/>
      <c r="P37" s="29">
        <v>363233983</v>
      </c>
      <c r="Q37" s="59"/>
      <c r="R37" s="10">
        <v>18318684.399999999</v>
      </c>
      <c r="S37" s="11">
        <v>4</v>
      </c>
      <c r="T37" s="287" t="s">
        <v>125</v>
      </c>
      <c r="U37" s="288"/>
      <c r="V37" s="289"/>
      <c r="W37" s="2"/>
      <c r="X37" s="59"/>
      <c r="Y37" s="10">
        <v>4507075</v>
      </c>
      <c r="Z37" s="59"/>
      <c r="AA37" s="10">
        <v>36660969</v>
      </c>
      <c r="AB37" s="11">
        <v>4</v>
      </c>
      <c r="AC37" s="287" t="s">
        <v>125</v>
      </c>
      <c r="AD37" s="288"/>
      <c r="AE37" s="289"/>
      <c r="AF37" s="2"/>
      <c r="AG37" s="59"/>
      <c r="AH37" s="10">
        <v>70751778</v>
      </c>
      <c r="AI37" s="59"/>
      <c r="AJ37" s="104">
        <v>36840662</v>
      </c>
      <c r="AK37" s="11">
        <v>4</v>
      </c>
      <c r="AL37" s="287" t="s">
        <v>125</v>
      </c>
      <c r="AM37" s="288"/>
      <c r="AN37" s="289"/>
      <c r="AO37" s="2"/>
      <c r="AP37" s="59"/>
      <c r="AQ37" s="10">
        <v>0</v>
      </c>
      <c r="AR37" s="59"/>
      <c r="AS37" s="10">
        <v>0</v>
      </c>
      <c r="AT37" s="11">
        <v>4</v>
      </c>
      <c r="AU37" s="287" t="s">
        <v>125</v>
      </c>
      <c r="AV37" s="288"/>
      <c r="AW37" s="289"/>
      <c r="AX37" s="2"/>
      <c r="AY37" s="59"/>
      <c r="AZ37" s="10">
        <v>170141405</v>
      </c>
      <c r="BA37" s="59"/>
      <c r="BB37" s="10">
        <v>0</v>
      </c>
      <c r="BC37" s="11">
        <v>4</v>
      </c>
      <c r="BD37" s="287" t="s">
        <v>125</v>
      </c>
      <c r="BE37" s="288"/>
      <c r="BF37" s="289"/>
      <c r="BG37" s="2"/>
      <c r="BH37" s="59"/>
      <c r="BI37" s="10">
        <v>6329701.5</v>
      </c>
      <c r="BJ37" s="59"/>
      <c r="BK37" s="10">
        <v>0</v>
      </c>
      <c r="BL37" s="11">
        <v>4</v>
      </c>
      <c r="BM37" s="287" t="s">
        <v>125</v>
      </c>
      <c r="BN37" s="288"/>
      <c r="BO37" s="289"/>
      <c r="BP37" s="2"/>
      <c r="BQ37" s="59"/>
      <c r="BR37" s="10">
        <v>0</v>
      </c>
      <c r="BS37" s="59"/>
      <c r="BT37" s="10">
        <v>0</v>
      </c>
      <c r="BU37" s="11">
        <v>4</v>
      </c>
      <c r="BV37" s="287" t="s">
        <v>125</v>
      </c>
      <c r="BW37" s="288"/>
      <c r="BX37" s="289"/>
      <c r="BY37" s="9"/>
      <c r="BZ37" s="59"/>
      <c r="CA37" s="10">
        <v>0</v>
      </c>
      <c r="CB37" s="59"/>
      <c r="CC37" s="10">
        <v>1241614</v>
      </c>
      <c r="CD37" s="11">
        <v>4</v>
      </c>
      <c r="CE37" s="287" t="s">
        <v>125</v>
      </c>
      <c r="CF37" s="288"/>
      <c r="CG37" s="289"/>
      <c r="CH37" s="9"/>
      <c r="CI37" s="59"/>
      <c r="CJ37" s="10">
        <v>0</v>
      </c>
      <c r="CK37" s="59"/>
      <c r="CL37" s="10">
        <v>5375719</v>
      </c>
      <c r="CM37" s="11">
        <v>4</v>
      </c>
      <c r="CN37" s="287" t="s">
        <v>125</v>
      </c>
      <c r="CO37" s="288"/>
      <c r="CP37" s="289"/>
      <c r="CQ37" s="9"/>
      <c r="CR37" s="59"/>
      <c r="CS37" s="10">
        <v>95509957</v>
      </c>
      <c r="CT37" s="59"/>
      <c r="CU37" s="10">
        <v>3171789</v>
      </c>
      <c r="CV37" s="11">
        <v>4</v>
      </c>
      <c r="CW37" s="287" t="s">
        <v>125</v>
      </c>
      <c r="CX37" s="288"/>
      <c r="CY37" s="289"/>
      <c r="CZ37" s="9"/>
      <c r="DA37" s="59"/>
      <c r="DB37" s="10">
        <v>10030857</v>
      </c>
      <c r="DC37" s="59"/>
      <c r="DD37" s="10">
        <v>0</v>
      </c>
      <c r="DE37" s="11">
        <v>4</v>
      </c>
      <c r="DF37" s="287" t="s">
        <v>125</v>
      </c>
      <c r="DG37" s="288"/>
      <c r="DH37" s="289"/>
      <c r="DI37" s="9"/>
      <c r="DJ37" s="59"/>
      <c r="DK37" s="10">
        <v>0</v>
      </c>
      <c r="DL37" s="59"/>
      <c r="DM37" s="10">
        <v>0</v>
      </c>
      <c r="DN37" s="11">
        <v>4</v>
      </c>
      <c r="DO37" s="287" t="s">
        <v>125</v>
      </c>
      <c r="DP37" s="288"/>
      <c r="DQ37" s="289"/>
      <c r="DR37" s="9"/>
      <c r="DS37" s="59"/>
      <c r="DT37" s="10">
        <v>1751219</v>
      </c>
      <c r="DU37" s="59"/>
      <c r="DV37" s="10">
        <v>0</v>
      </c>
      <c r="DW37" s="11">
        <v>4</v>
      </c>
      <c r="DX37" s="287" t="s">
        <v>125</v>
      </c>
      <c r="DY37" s="288"/>
      <c r="DZ37" s="289"/>
      <c r="EA37" s="9"/>
      <c r="EB37" s="59"/>
      <c r="EC37" s="10">
        <v>0</v>
      </c>
      <c r="ED37" s="59"/>
      <c r="EE37" s="10">
        <v>0</v>
      </c>
      <c r="EF37" s="11">
        <v>4</v>
      </c>
      <c r="EG37" s="287" t="s">
        <v>125</v>
      </c>
      <c r="EH37" s="288"/>
      <c r="EI37" s="289"/>
      <c r="EJ37" s="9"/>
      <c r="EK37" s="59"/>
      <c r="EL37" s="10">
        <v>5200509.5999999996</v>
      </c>
      <c r="EM37" s="59"/>
      <c r="EN37" s="10">
        <v>2891033</v>
      </c>
      <c r="EO37" s="11">
        <v>4</v>
      </c>
      <c r="EP37" s="287" t="s">
        <v>125</v>
      </c>
      <c r="EQ37" s="288"/>
      <c r="ER37" s="289"/>
      <c r="ES37" s="9"/>
      <c r="ET37" s="59"/>
      <c r="EU37" s="10">
        <v>0</v>
      </c>
      <c r="EV37" s="59"/>
      <c r="EW37" s="10">
        <v>118675795</v>
      </c>
      <c r="EX37" s="11">
        <v>4</v>
      </c>
      <c r="EY37" s="287" t="s">
        <v>125</v>
      </c>
      <c r="EZ37" s="288"/>
      <c r="FA37" s="289"/>
      <c r="FB37" s="9"/>
      <c r="FC37" s="59"/>
      <c r="FD37" s="10">
        <v>0</v>
      </c>
      <c r="FE37" s="59"/>
      <c r="FF37" s="10">
        <v>0</v>
      </c>
      <c r="FG37" s="11">
        <v>4</v>
      </c>
      <c r="FH37" s="287" t="s">
        <v>125</v>
      </c>
      <c r="FI37" s="288"/>
      <c r="FJ37" s="289"/>
      <c r="FK37" s="9"/>
      <c r="FL37" s="59"/>
      <c r="FM37" s="10">
        <v>0</v>
      </c>
      <c r="FN37" s="59"/>
      <c r="FO37" s="10">
        <v>10026795.1</v>
      </c>
      <c r="FP37" s="11">
        <v>4</v>
      </c>
      <c r="FQ37" s="287" t="s">
        <v>125</v>
      </c>
      <c r="FR37" s="288"/>
      <c r="FS37" s="289"/>
      <c r="FT37" s="9"/>
      <c r="FU37" s="59"/>
      <c r="FV37" s="10">
        <v>6877146.7000000002</v>
      </c>
      <c r="FW37" s="59"/>
      <c r="FX37" s="10">
        <v>10686076.199999999</v>
      </c>
      <c r="FY37" s="11">
        <v>4</v>
      </c>
      <c r="FZ37" s="287" t="s">
        <v>125</v>
      </c>
      <c r="GA37" s="288"/>
      <c r="GB37" s="289"/>
      <c r="GC37" s="9"/>
      <c r="GD37" s="59"/>
      <c r="GE37" s="10">
        <v>26752319</v>
      </c>
      <c r="GF37" s="59"/>
      <c r="GG37" s="10">
        <v>10043728.6</v>
      </c>
      <c r="GH37" s="11">
        <v>4</v>
      </c>
      <c r="GI37" s="287" t="s">
        <v>125</v>
      </c>
      <c r="GJ37" s="288"/>
      <c r="GK37" s="289"/>
      <c r="GL37" s="9"/>
      <c r="GM37" s="59"/>
      <c r="GN37" s="10">
        <v>11696869.300000001</v>
      </c>
      <c r="GO37" s="59"/>
      <c r="GP37" s="10">
        <v>6879077</v>
      </c>
      <c r="GQ37" s="11">
        <v>4</v>
      </c>
      <c r="GR37" s="287" t="s">
        <v>125</v>
      </c>
      <c r="GS37" s="288"/>
      <c r="GT37" s="289"/>
      <c r="GU37" s="9"/>
      <c r="GV37" s="59"/>
      <c r="GW37" s="10">
        <v>10051694.9</v>
      </c>
      <c r="GX37" s="59"/>
      <c r="GY37" s="10">
        <v>10098355.699999999</v>
      </c>
      <c r="GZ37" s="11">
        <v>4</v>
      </c>
      <c r="HA37" s="287" t="s">
        <v>125</v>
      </c>
      <c r="HB37" s="288"/>
      <c r="HC37" s="289"/>
      <c r="HD37" s="9"/>
      <c r="HE37" s="59"/>
      <c r="HF37" s="10">
        <v>13696212.879999999</v>
      </c>
      <c r="HG37" s="59"/>
      <c r="HH37" s="10">
        <v>0</v>
      </c>
      <c r="HI37" s="11">
        <v>4</v>
      </c>
      <c r="HJ37" s="287" t="s">
        <v>125</v>
      </c>
      <c r="HK37" s="288"/>
      <c r="HL37" s="289"/>
      <c r="HM37" s="9"/>
      <c r="HN37" s="59"/>
      <c r="HO37" s="10">
        <v>0</v>
      </c>
      <c r="HP37" s="59"/>
      <c r="HQ37" s="10">
        <v>35647235.219999999</v>
      </c>
      <c r="HR37" s="11">
        <v>4</v>
      </c>
      <c r="HS37" s="287" t="s">
        <v>125</v>
      </c>
      <c r="HT37" s="288"/>
      <c r="HU37" s="289"/>
      <c r="HV37" s="9"/>
      <c r="HW37" s="59"/>
      <c r="HX37" s="10">
        <v>0</v>
      </c>
      <c r="HY37" s="59"/>
      <c r="HZ37" s="10">
        <v>0</v>
      </c>
      <c r="IA37" s="11">
        <v>4</v>
      </c>
      <c r="IB37" s="287" t="s">
        <v>125</v>
      </c>
      <c r="IC37" s="288"/>
      <c r="ID37" s="289"/>
      <c r="IE37" s="9"/>
      <c r="IF37" s="59"/>
      <c r="IG37" s="10">
        <v>0</v>
      </c>
      <c r="IH37" s="59"/>
      <c r="II37" s="10">
        <v>0</v>
      </c>
      <c r="IJ37" s="11">
        <v>4</v>
      </c>
      <c r="IK37" s="287" t="s">
        <v>125</v>
      </c>
      <c r="IL37" s="288"/>
      <c r="IM37" s="289"/>
      <c r="IN37" s="9"/>
      <c r="IO37" s="59"/>
      <c r="IP37" s="10">
        <v>0</v>
      </c>
      <c r="IQ37" s="59"/>
      <c r="IR37" s="10">
        <v>5592873</v>
      </c>
      <c r="IS37" s="11">
        <v>4</v>
      </c>
      <c r="IT37" s="287" t="s">
        <v>125</v>
      </c>
      <c r="IU37" s="288"/>
      <c r="IV37" s="289"/>
      <c r="IW37" s="9"/>
      <c r="IX37" s="59"/>
      <c r="IY37" s="10">
        <v>5282652</v>
      </c>
      <c r="IZ37" s="59"/>
      <c r="JA37" s="10">
        <v>0</v>
      </c>
      <c r="JB37" s="11">
        <v>4</v>
      </c>
      <c r="JC37" s="287" t="s">
        <v>125</v>
      </c>
      <c r="JD37" s="288"/>
      <c r="JE37" s="289"/>
      <c r="JF37" s="9"/>
      <c r="JG37" s="59"/>
      <c r="JH37" s="10">
        <v>3733437</v>
      </c>
      <c r="JI37" s="59"/>
      <c r="JJ37" s="10">
        <v>1527806</v>
      </c>
      <c r="JK37" s="11">
        <v>4</v>
      </c>
      <c r="JL37" s="287" t="s">
        <v>125</v>
      </c>
      <c r="JM37" s="288"/>
      <c r="JN37" s="289"/>
      <c r="JO37" s="9"/>
      <c r="JP37" s="59"/>
      <c r="JQ37" s="10">
        <v>0</v>
      </c>
      <c r="JR37" s="59"/>
      <c r="JS37" s="10">
        <v>0</v>
      </c>
      <c r="JT37" s="11">
        <v>4</v>
      </c>
      <c r="JU37" s="287" t="s">
        <v>125</v>
      </c>
      <c r="JV37" s="288"/>
      <c r="JW37" s="289"/>
      <c r="JX37" s="9"/>
      <c r="JY37" s="59"/>
      <c r="JZ37" s="10">
        <v>0</v>
      </c>
      <c r="KA37" s="59"/>
      <c r="KB37" s="10">
        <v>0</v>
      </c>
      <c r="KC37" s="11">
        <v>4</v>
      </c>
      <c r="KD37" s="292" t="s">
        <v>125</v>
      </c>
      <c r="KE37" s="293"/>
      <c r="KF37" s="294"/>
      <c r="KG37" s="9"/>
      <c r="KH37" s="59"/>
      <c r="KI37" s="10">
        <v>2591590</v>
      </c>
      <c r="KJ37" s="59"/>
      <c r="KK37" s="10">
        <v>0</v>
      </c>
      <c r="KL37" s="59"/>
      <c r="KM37" s="10"/>
      <c r="KN37" s="11">
        <v>4</v>
      </c>
      <c r="KO37" s="295" t="s">
        <v>125</v>
      </c>
      <c r="KP37" s="296"/>
      <c r="KQ37" s="297"/>
      <c r="KR37" s="6"/>
      <c r="KS37" s="59"/>
      <c r="KT37" s="10">
        <v>0</v>
      </c>
      <c r="KU37" s="59"/>
      <c r="KV37" s="10">
        <v>60319965.167999998</v>
      </c>
    </row>
    <row r="38" spans="1:308" ht="26.25" customHeight="1" x14ac:dyDescent="0.25">
      <c r="A38" s="105" t="s">
        <v>63</v>
      </c>
      <c r="B38" s="298" t="s">
        <v>141</v>
      </c>
      <c r="C38" s="299"/>
      <c r="D38" s="300"/>
      <c r="E38" s="3" t="s">
        <v>51</v>
      </c>
      <c r="F38" s="59">
        <v>35290</v>
      </c>
      <c r="G38" s="122">
        <v>1151449628.02</v>
      </c>
      <c r="H38" s="59">
        <v>2376</v>
      </c>
      <c r="I38" s="33">
        <v>96297755.739999995</v>
      </c>
      <c r="J38" s="45" t="s">
        <v>63</v>
      </c>
      <c r="K38" s="298" t="s">
        <v>141</v>
      </c>
      <c r="L38" s="299"/>
      <c r="M38" s="300"/>
      <c r="N38" s="5" t="s">
        <v>51</v>
      </c>
      <c r="O38" s="59">
        <v>2892</v>
      </c>
      <c r="P38" s="33">
        <v>357805674</v>
      </c>
      <c r="Q38" s="59">
        <v>1666</v>
      </c>
      <c r="R38" s="33">
        <v>18318684.399999999</v>
      </c>
      <c r="S38" s="45" t="s">
        <v>63</v>
      </c>
      <c r="T38" s="298" t="s">
        <v>141</v>
      </c>
      <c r="U38" s="299"/>
      <c r="V38" s="300"/>
      <c r="W38" s="3" t="s">
        <v>51</v>
      </c>
      <c r="X38" s="59">
        <v>600</v>
      </c>
      <c r="Y38" s="33">
        <v>4507075</v>
      </c>
      <c r="Z38" s="59">
        <v>600</v>
      </c>
      <c r="AA38" s="33">
        <v>36660969</v>
      </c>
      <c r="AB38" s="45" t="s">
        <v>63</v>
      </c>
      <c r="AC38" s="298" t="s">
        <v>141</v>
      </c>
      <c r="AD38" s="299"/>
      <c r="AE38" s="300"/>
      <c r="AF38" s="3" t="s">
        <v>51</v>
      </c>
      <c r="AG38" s="59">
        <v>3100</v>
      </c>
      <c r="AH38" s="33">
        <v>70751778</v>
      </c>
      <c r="AI38" s="59">
        <v>302</v>
      </c>
      <c r="AJ38" s="33">
        <v>36840662</v>
      </c>
      <c r="AK38" s="45" t="s">
        <v>63</v>
      </c>
      <c r="AL38" s="298" t="s">
        <v>141</v>
      </c>
      <c r="AM38" s="299"/>
      <c r="AN38" s="300"/>
      <c r="AO38" s="3" t="s">
        <v>51</v>
      </c>
      <c r="AP38" s="59">
        <v>0</v>
      </c>
      <c r="AQ38" s="59">
        <v>0</v>
      </c>
      <c r="AR38" s="59">
        <v>0</v>
      </c>
      <c r="AS38" s="59">
        <v>0</v>
      </c>
      <c r="AT38" s="45" t="s">
        <v>63</v>
      </c>
      <c r="AU38" s="298" t="s">
        <v>141</v>
      </c>
      <c r="AV38" s="299"/>
      <c r="AW38" s="300"/>
      <c r="AX38" s="3" t="s">
        <v>51</v>
      </c>
      <c r="AY38" s="59">
        <v>5862</v>
      </c>
      <c r="AZ38" s="33">
        <v>135957047</v>
      </c>
      <c r="BA38" s="59">
        <v>0</v>
      </c>
      <c r="BB38" s="59">
        <v>0</v>
      </c>
      <c r="BC38" s="45" t="s">
        <v>63</v>
      </c>
      <c r="BD38" s="298" t="s">
        <v>141</v>
      </c>
      <c r="BE38" s="299"/>
      <c r="BF38" s="300"/>
      <c r="BG38" s="3" t="s">
        <v>51</v>
      </c>
      <c r="BH38" s="59">
        <v>500</v>
      </c>
      <c r="BI38" s="33">
        <v>6329701.5</v>
      </c>
      <c r="BJ38" s="59">
        <v>0</v>
      </c>
      <c r="BK38" s="59">
        <v>0</v>
      </c>
      <c r="BL38" s="45" t="s">
        <v>63</v>
      </c>
      <c r="BM38" s="298" t="s">
        <v>141</v>
      </c>
      <c r="BN38" s="299"/>
      <c r="BO38" s="300"/>
      <c r="BP38" s="3" t="s">
        <v>51</v>
      </c>
      <c r="BQ38" s="59">
        <v>0</v>
      </c>
      <c r="BR38" s="59">
        <v>0</v>
      </c>
      <c r="BS38" s="59">
        <v>0</v>
      </c>
      <c r="BT38" s="59">
        <v>0</v>
      </c>
      <c r="BU38" s="45" t="s">
        <v>63</v>
      </c>
      <c r="BV38" s="298" t="s">
        <v>141</v>
      </c>
      <c r="BW38" s="299"/>
      <c r="BX38" s="300"/>
      <c r="BY38" s="7" t="s">
        <v>51</v>
      </c>
      <c r="BZ38" s="59">
        <v>0</v>
      </c>
      <c r="CA38" s="59">
        <v>0</v>
      </c>
      <c r="CB38" s="59">
        <v>100</v>
      </c>
      <c r="CC38" s="33">
        <v>1241614</v>
      </c>
      <c r="CD38" s="45" t="s">
        <v>63</v>
      </c>
      <c r="CE38" s="298" t="s">
        <v>141</v>
      </c>
      <c r="CF38" s="299"/>
      <c r="CG38" s="300"/>
      <c r="CH38" s="7" t="s">
        <v>51</v>
      </c>
      <c r="CI38" s="59">
        <v>0</v>
      </c>
      <c r="CJ38" s="59">
        <v>0</v>
      </c>
      <c r="CK38" s="59">
        <v>140</v>
      </c>
      <c r="CL38" s="33">
        <v>5375719</v>
      </c>
      <c r="CM38" s="45" t="s">
        <v>63</v>
      </c>
      <c r="CN38" s="298" t="s">
        <v>141</v>
      </c>
      <c r="CO38" s="299"/>
      <c r="CP38" s="300"/>
      <c r="CQ38" s="7" t="s">
        <v>51</v>
      </c>
      <c r="CR38" s="59">
        <v>3000</v>
      </c>
      <c r="CS38" s="33">
        <v>95509957</v>
      </c>
      <c r="CT38" s="59">
        <v>220</v>
      </c>
      <c r="CU38" s="33">
        <v>3171789</v>
      </c>
      <c r="CV38" s="45" t="s">
        <v>63</v>
      </c>
      <c r="CW38" s="298" t="s">
        <v>141</v>
      </c>
      <c r="CX38" s="299"/>
      <c r="CY38" s="300"/>
      <c r="CZ38" s="7" t="s">
        <v>51</v>
      </c>
      <c r="DA38" s="59">
        <v>800</v>
      </c>
      <c r="DB38" s="33">
        <v>10030857</v>
      </c>
      <c r="DC38" s="59">
        <v>0</v>
      </c>
      <c r="DD38" s="59">
        <v>0</v>
      </c>
      <c r="DE38" s="45" t="s">
        <v>63</v>
      </c>
      <c r="DF38" s="298" t="s">
        <v>141</v>
      </c>
      <c r="DG38" s="299"/>
      <c r="DH38" s="300"/>
      <c r="DI38" s="7" t="s">
        <v>51</v>
      </c>
      <c r="DJ38" s="59">
        <v>0</v>
      </c>
      <c r="DK38" s="59">
        <v>0</v>
      </c>
      <c r="DL38" s="59">
        <v>0</v>
      </c>
      <c r="DM38" s="59">
        <v>0</v>
      </c>
      <c r="DN38" s="45" t="s">
        <v>63</v>
      </c>
      <c r="DO38" s="298" t="s">
        <v>141</v>
      </c>
      <c r="DP38" s="299"/>
      <c r="DQ38" s="300"/>
      <c r="DR38" s="7" t="s">
        <v>51</v>
      </c>
      <c r="DS38" s="59">
        <v>140</v>
      </c>
      <c r="DT38" s="33">
        <v>1751219</v>
      </c>
      <c r="DU38" s="59">
        <v>0</v>
      </c>
      <c r="DV38" s="59">
        <v>0</v>
      </c>
      <c r="DW38" s="45" t="s">
        <v>63</v>
      </c>
      <c r="DX38" s="298" t="s">
        <v>141</v>
      </c>
      <c r="DY38" s="299"/>
      <c r="DZ38" s="300"/>
      <c r="EA38" s="7" t="s">
        <v>51</v>
      </c>
      <c r="EB38" s="59">
        <v>0</v>
      </c>
      <c r="EC38" s="59">
        <v>0</v>
      </c>
      <c r="ED38" s="59">
        <v>0</v>
      </c>
      <c r="EE38" s="59">
        <v>0</v>
      </c>
      <c r="EF38" s="45" t="s">
        <v>63</v>
      </c>
      <c r="EG38" s="298" t="s">
        <v>141</v>
      </c>
      <c r="EH38" s="299"/>
      <c r="EI38" s="300"/>
      <c r="EJ38" s="7" t="s">
        <v>51</v>
      </c>
      <c r="EK38" s="59">
        <v>140</v>
      </c>
      <c r="EL38" s="33">
        <v>5200509.5999999996</v>
      </c>
      <c r="EM38" s="59">
        <v>100</v>
      </c>
      <c r="EN38" s="33">
        <v>2891033</v>
      </c>
      <c r="EO38" s="45" t="s">
        <v>63</v>
      </c>
      <c r="EP38" s="298" t="s">
        <v>141</v>
      </c>
      <c r="EQ38" s="299"/>
      <c r="ER38" s="300"/>
      <c r="ES38" s="7" t="s">
        <v>51</v>
      </c>
      <c r="ET38" s="59">
        <v>0</v>
      </c>
      <c r="EU38" s="59">
        <v>0</v>
      </c>
      <c r="EV38" s="59">
        <v>3621</v>
      </c>
      <c r="EW38" s="106">
        <v>113638672</v>
      </c>
      <c r="EX38" s="45" t="s">
        <v>63</v>
      </c>
      <c r="EY38" s="298" t="s">
        <v>141</v>
      </c>
      <c r="EZ38" s="299"/>
      <c r="FA38" s="300"/>
      <c r="FB38" s="7" t="s">
        <v>51</v>
      </c>
      <c r="FC38" s="59">
        <v>0</v>
      </c>
      <c r="FD38" s="59">
        <v>0</v>
      </c>
      <c r="FE38" s="59">
        <v>0</v>
      </c>
      <c r="FF38" s="59">
        <v>0</v>
      </c>
      <c r="FG38" s="45" t="s">
        <v>63</v>
      </c>
      <c r="FH38" s="298" t="s">
        <v>141</v>
      </c>
      <c r="FI38" s="299"/>
      <c r="FJ38" s="300"/>
      <c r="FK38" s="7" t="s">
        <v>51</v>
      </c>
      <c r="FL38" s="59">
        <v>0</v>
      </c>
      <c r="FM38" s="59">
        <v>0</v>
      </c>
      <c r="FN38" s="59">
        <v>700</v>
      </c>
      <c r="FO38" s="33">
        <v>10026795.1</v>
      </c>
      <c r="FP38" s="45" t="s">
        <v>63</v>
      </c>
      <c r="FQ38" s="298" t="s">
        <v>141</v>
      </c>
      <c r="FR38" s="299"/>
      <c r="FS38" s="300"/>
      <c r="FT38" s="7" t="s">
        <v>51</v>
      </c>
      <c r="FU38" s="59">
        <v>500</v>
      </c>
      <c r="FV38" s="33">
        <v>6877146.7000000002</v>
      </c>
      <c r="FW38" s="59">
        <v>746</v>
      </c>
      <c r="FX38" s="33">
        <v>10686076.199999999</v>
      </c>
      <c r="FY38" s="45" t="s">
        <v>63</v>
      </c>
      <c r="FZ38" s="298" t="s">
        <v>141</v>
      </c>
      <c r="GA38" s="299"/>
      <c r="GB38" s="300"/>
      <c r="GC38" s="7" t="s">
        <v>51</v>
      </c>
      <c r="GD38" s="59">
        <v>1900</v>
      </c>
      <c r="GE38" s="33">
        <v>26752319</v>
      </c>
      <c r="GF38" s="59">
        <v>750</v>
      </c>
      <c r="GG38" s="33">
        <v>10043728.6</v>
      </c>
      <c r="GH38" s="45" t="s">
        <v>63</v>
      </c>
      <c r="GI38" s="298" t="s">
        <v>141</v>
      </c>
      <c r="GJ38" s="299"/>
      <c r="GK38" s="300"/>
      <c r="GL38" s="7" t="s">
        <v>51</v>
      </c>
      <c r="GM38" s="59">
        <v>800</v>
      </c>
      <c r="GN38" s="33">
        <v>11696869.300000001</v>
      </c>
      <c r="GO38" s="59">
        <v>500</v>
      </c>
      <c r="GP38" s="33">
        <v>6879077</v>
      </c>
      <c r="GQ38" s="45" t="s">
        <v>63</v>
      </c>
      <c r="GR38" s="298" t="s">
        <v>141</v>
      </c>
      <c r="GS38" s="299"/>
      <c r="GT38" s="300"/>
      <c r="GU38" s="7" t="s">
        <v>51</v>
      </c>
      <c r="GV38" s="59">
        <v>700</v>
      </c>
      <c r="GW38" s="33">
        <v>10051694.9</v>
      </c>
      <c r="GX38" s="59">
        <v>700</v>
      </c>
      <c r="GY38" s="33">
        <v>10098355.699999999</v>
      </c>
      <c r="GZ38" s="45" t="s">
        <v>63</v>
      </c>
      <c r="HA38" s="298" t="s">
        <v>141</v>
      </c>
      <c r="HB38" s="299"/>
      <c r="HC38" s="300"/>
      <c r="HD38" s="7" t="s">
        <v>51</v>
      </c>
      <c r="HE38" s="59">
        <v>1005</v>
      </c>
      <c r="HF38" s="33">
        <v>13696212.879999999</v>
      </c>
      <c r="HG38" s="59">
        <v>0</v>
      </c>
      <c r="HH38" s="59">
        <v>0</v>
      </c>
      <c r="HI38" s="45" t="s">
        <v>63</v>
      </c>
      <c r="HJ38" s="298" t="s">
        <v>141</v>
      </c>
      <c r="HK38" s="299"/>
      <c r="HL38" s="300"/>
      <c r="HM38" s="7" t="s">
        <v>51</v>
      </c>
      <c r="HN38" s="59">
        <v>0</v>
      </c>
      <c r="HO38" s="59">
        <v>0</v>
      </c>
      <c r="HP38" s="59">
        <v>288</v>
      </c>
      <c r="HQ38" s="33">
        <v>13632278.4</v>
      </c>
      <c r="HR38" s="45" t="s">
        <v>63</v>
      </c>
      <c r="HS38" s="298" t="s">
        <v>141</v>
      </c>
      <c r="HT38" s="299"/>
      <c r="HU38" s="300"/>
      <c r="HV38" s="7" t="s">
        <v>51</v>
      </c>
      <c r="HW38" s="59">
        <v>0</v>
      </c>
      <c r="HX38" s="59">
        <v>0</v>
      </c>
      <c r="HY38" s="59">
        <v>0</v>
      </c>
      <c r="HZ38" s="59">
        <v>0</v>
      </c>
      <c r="IA38" s="45" t="s">
        <v>63</v>
      </c>
      <c r="IB38" s="298" t="s">
        <v>141</v>
      </c>
      <c r="IC38" s="299"/>
      <c r="ID38" s="300"/>
      <c r="IE38" s="7" t="s">
        <v>51</v>
      </c>
      <c r="IF38" s="59">
        <v>0</v>
      </c>
      <c r="IG38" s="59">
        <v>0</v>
      </c>
      <c r="IH38" s="59">
        <v>0</v>
      </c>
      <c r="II38" s="59">
        <v>0</v>
      </c>
      <c r="IJ38" s="45" t="s">
        <v>63</v>
      </c>
      <c r="IK38" s="298" t="s">
        <v>141</v>
      </c>
      <c r="IL38" s="299"/>
      <c r="IM38" s="300"/>
      <c r="IN38" s="7" t="s">
        <v>51</v>
      </c>
      <c r="IO38" s="59">
        <v>0</v>
      </c>
      <c r="IP38" s="59">
        <v>0</v>
      </c>
      <c r="IQ38" s="59">
        <v>140</v>
      </c>
      <c r="IR38" s="33">
        <v>5592873</v>
      </c>
      <c r="IS38" s="45" t="s">
        <v>63</v>
      </c>
      <c r="IT38" s="298" t="s">
        <v>141</v>
      </c>
      <c r="IU38" s="299"/>
      <c r="IV38" s="300"/>
      <c r="IW38" s="7" t="s">
        <v>51</v>
      </c>
      <c r="IX38" s="59">
        <v>140</v>
      </c>
      <c r="IY38" s="33">
        <v>5282652</v>
      </c>
      <c r="IZ38" s="59">
        <v>0</v>
      </c>
      <c r="JA38" s="59">
        <v>0</v>
      </c>
      <c r="JB38" s="45" t="s">
        <v>63</v>
      </c>
      <c r="JC38" s="298" t="s">
        <v>141</v>
      </c>
      <c r="JD38" s="299"/>
      <c r="JE38" s="300"/>
      <c r="JF38" s="7" t="s">
        <v>51</v>
      </c>
      <c r="JG38" s="59">
        <v>100</v>
      </c>
      <c r="JH38" s="33">
        <v>3733437</v>
      </c>
      <c r="JI38" s="59">
        <v>140</v>
      </c>
      <c r="JJ38" s="33">
        <v>1527806</v>
      </c>
      <c r="JK38" s="45" t="s">
        <v>63</v>
      </c>
      <c r="JL38" s="298" t="s">
        <v>141</v>
      </c>
      <c r="JM38" s="299"/>
      <c r="JN38" s="300"/>
      <c r="JO38" s="7" t="s">
        <v>51</v>
      </c>
      <c r="JP38" s="59">
        <v>0</v>
      </c>
      <c r="JQ38" s="59">
        <v>0</v>
      </c>
      <c r="JR38" s="59">
        <v>0</v>
      </c>
      <c r="JS38" s="59">
        <v>0</v>
      </c>
      <c r="JT38" s="45" t="s">
        <v>63</v>
      </c>
      <c r="JU38" s="298" t="s">
        <v>141</v>
      </c>
      <c r="JV38" s="299"/>
      <c r="JW38" s="300"/>
      <c r="JX38" s="7" t="s">
        <v>51</v>
      </c>
      <c r="JY38" s="59">
        <v>0</v>
      </c>
      <c r="JZ38" s="59">
        <v>0</v>
      </c>
      <c r="KA38" s="59">
        <v>0</v>
      </c>
      <c r="KB38" s="59">
        <v>0</v>
      </c>
      <c r="KC38" s="45" t="s">
        <v>63</v>
      </c>
      <c r="KD38" s="301" t="s">
        <v>141</v>
      </c>
      <c r="KE38" s="302"/>
      <c r="KF38" s="303"/>
      <c r="KG38" s="7" t="s">
        <v>51</v>
      </c>
      <c r="KH38" s="59">
        <v>22</v>
      </c>
      <c r="KI38" s="59">
        <v>2591590</v>
      </c>
      <c r="KJ38" s="59">
        <v>0</v>
      </c>
      <c r="KK38" s="59">
        <v>0</v>
      </c>
      <c r="KL38" s="59"/>
      <c r="KM38" s="59"/>
      <c r="KN38" s="45" t="s">
        <v>63</v>
      </c>
      <c r="KO38" s="304" t="s">
        <v>141</v>
      </c>
      <c r="KP38" s="305"/>
      <c r="KQ38" s="306"/>
      <c r="KR38" s="6" t="s">
        <v>51</v>
      </c>
      <c r="KS38" s="59">
        <v>0</v>
      </c>
      <c r="KT38" s="59">
        <v>0</v>
      </c>
      <c r="KU38" s="59">
        <v>1647</v>
      </c>
      <c r="KV38" s="59">
        <v>60319965.167999998</v>
      </c>
    </row>
    <row r="39" spans="1:308" ht="22.5" customHeight="1" x14ac:dyDescent="0.25">
      <c r="A39" s="107"/>
      <c r="B39" s="301" t="s">
        <v>137</v>
      </c>
      <c r="C39" s="302"/>
      <c r="D39" s="303"/>
      <c r="E39" s="3" t="s">
        <v>51</v>
      </c>
      <c r="F39" s="59">
        <v>5906</v>
      </c>
      <c r="G39" s="122">
        <v>594104633.33999991</v>
      </c>
      <c r="H39" s="59">
        <v>58</v>
      </c>
      <c r="I39" s="33">
        <v>3041158</v>
      </c>
      <c r="J39" s="108">
        <v>0</v>
      </c>
      <c r="K39" s="298" t="s">
        <v>137</v>
      </c>
      <c r="L39" s="299"/>
      <c r="M39" s="300"/>
      <c r="N39" s="5" t="s">
        <v>51</v>
      </c>
      <c r="O39" s="59">
        <v>2880</v>
      </c>
      <c r="P39" s="33">
        <v>357718288</v>
      </c>
      <c r="Q39" s="59">
        <v>0</v>
      </c>
      <c r="R39" s="59">
        <v>0</v>
      </c>
      <c r="S39" s="103"/>
      <c r="T39" s="298" t="s">
        <v>137</v>
      </c>
      <c r="U39" s="299"/>
      <c r="V39" s="300"/>
      <c r="W39" s="3" t="s">
        <v>51</v>
      </c>
      <c r="X39" s="59">
        <v>0</v>
      </c>
      <c r="Y39" s="59">
        <v>0</v>
      </c>
      <c r="Z39" s="59">
        <v>0</v>
      </c>
      <c r="AA39" s="59">
        <v>0</v>
      </c>
      <c r="AB39" s="103">
        <v>0</v>
      </c>
      <c r="AC39" s="298" t="s">
        <v>137</v>
      </c>
      <c r="AD39" s="299"/>
      <c r="AE39" s="300"/>
      <c r="AF39" s="3" t="s">
        <v>51</v>
      </c>
      <c r="AG39" s="59">
        <v>0</v>
      </c>
      <c r="AH39" s="59">
        <v>0</v>
      </c>
      <c r="AI39" s="59">
        <v>0</v>
      </c>
      <c r="AJ39" s="59">
        <v>0</v>
      </c>
      <c r="AK39" s="103">
        <v>0</v>
      </c>
      <c r="AL39" s="298" t="s">
        <v>137</v>
      </c>
      <c r="AM39" s="299"/>
      <c r="AN39" s="300"/>
      <c r="AO39" s="3" t="s">
        <v>51</v>
      </c>
      <c r="AP39" s="59">
        <v>0</v>
      </c>
      <c r="AQ39" s="59">
        <v>0</v>
      </c>
      <c r="AR39" s="59">
        <v>0</v>
      </c>
      <c r="AS39" s="59">
        <v>0</v>
      </c>
      <c r="AT39" s="103">
        <v>0</v>
      </c>
      <c r="AU39" s="298" t="s">
        <v>137</v>
      </c>
      <c r="AV39" s="299"/>
      <c r="AW39" s="300"/>
      <c r="AX39" s="3" t="s">
        <v>51</v>
      </c>
      <c r="AY39" s="59">
        <v>1489</v>
      </c>
      <c r="AZ39" s="59">
        <v>87044640.700000003</v>
      </c>
      <c r="BA39" s="59">
        <v>0</v>
      </c>
      <c r="BB39" s="59">
        <v>0</v>
      </c>
      <c r="BC39" s="103">
        <v>0</v>
      </c>
      <c r="BD39" s="298" t="s">
        <v>137</v>
      </c>
      <c r="BE39" s="299"/>
      <c r="BF39" s="300"/>
      <c r="BG39" s="3" t="s">
        <v>51</v>
      </c>
      <c r="BH39" s="59">
        <v>0</v>
      </c>
      <c r="BI39" s="59">
        <v>0</v>
      </c>
      <c r="BJ39" s="59">
        <v>0</v>
      </c>
      <c r="BK39" s="59">
        <v>0</v>
      </c>
      <c r="BL39" s="103">
        <v>0</v>
      </c>
      <c r="BM39" s="298" t="s">
        <v>137</v>
      </c>
      <c r="BN39" s="299"/>
      <c r="BO39" s="300"/>
      <c r="BP39" s="3" t="s">
        <v>51</v>
      </c>
      <c r="BQ39" s="59">
        <v>0</v>
      </c>
      <c r="BR39" s="59">
        <v>0</v>
      </c>
      <c r="BS39" s="59">
        <v>0</v>
      </c>
      <c r="BT39" s="59">
        <v>0</v>
      </c>
      <c r="BU39" s="103">
        <v>0</v>
      </c>
      <c r="BV39" s="298" t="s">
        <v>137</v>
      </c>
      <c r="BW39" s="299"/>
      <c r="BX39" s="300"/>
      <c r="BY39" s="7" t="s">
        <v>51</v>
      </c>
      <c r="BZ39" s="59">
        <v>0</v>
      </c>
      <c r="CA39" s="59">
        <v>0</v>
      </c>
      <c r="CB39" s="59">
        <v>0</v>
      </c>
      <c r="CC39" s="59">
        <v>0</v>
      </c>
      <c r="CD39" s="103">
        <v>0</v>
      </c>
      <c r="CE39" s="298" t="s">
        <v>137</v>
      </c>
      <c r="CF39" s="299"/>
      <c r="CG39" s="300"/>
      <c r="CH39" s="7" t="s">
        <v>51</v>
      </c>
      <c r="CI39" s="59">
        <v>0</v>
      </c>
      <c r="CJ39" s="59">
        <v>0</v>
      </c>
      <c r="CK39" s="59">
        <v>0</v>
      </c>
      <c r="CL39" s="59">
        <v>0</v>
      </c>
      <c r="CM39" s="103">
        <v>0</v>
      </c>
      <c r="CN39" s="298" t="s">
        <v>137</v>
      </c>
      <c r="CO39" s="299"/>
      <c r="CP39" s="300"/>
      <c r="CQ39" s="7" t="s">
        <v>51</v>
      </c>
      <c r="CR39" s="59">
        <v>879</v>
      </c>
      <c r="CS39" s="59">
        <v>71624052.599999994</v>
      </c>
      <c r="CT39" s="59"/>
      <c r="CU39" s="59"/>
      <c r="CV39" s="103">
        <v>0</v>
      </c>
      <c r="CW39" s="298" t="s">
        <v>137</v>
      </c>
      <c r="CX39" s="299"/>
      <c r="CY39" s="300"/>
      <c r="CZ39" s="7" t="s">
        <v>51</v>
      </c>
      <c r="DA39" s="59">
        <v>0</v>
      </c>
      <c r="DB39" s="59">
        <v>0</v>
      </c>
      <c r="DC39" s="59">
        <v>0</v>
      </c>
      <c r="DD39" s="59">
        <v>0</v>
      </c>
      <c r="DE39" s="103">
        <v>0</v>
      </c>
      <c r="DF39" s="298" t="s">
        <v>137</v>
      </c>
      <c r="DG39" s="299"/>
      <c r="DH39" s="300"/>
      <c r="DI39" s="7" t="s">
        <v>51</v>
      </c>
      <c r="DJ39" s="59">
        <v>0</v>
      </c>
      <c r="DK39" s="59">
        <v>0</v>
      </c>
      <c r="DL39" s="59">
        <v>0</v>
      </c>
      <c r="DM39" s="59">
        <v>0</v>
      </c>
      <c r="DN39" s="103">
        <v>0</v>
      </c>
      <c r="DO39" s="298" t="s">
        <v>137</v>
      </c>
      <c r="DP39" s="299"/>
      <c r="DQ39" s="300"/>
      <c r="DR39" s="7" t="s">
        <v>51</v>
      </c>
      <c r="DS39" s="59">
        <v>0</v>
      </c>
      <c r="DT39" s="59">
        <v>0</v>
      </c>
      <c r="DU39" s="59">
        <v>0</v>
      </c>
      <c r="DV39" s="59">
        <v>0</v>
      </c>
      <c r="DW39" s="103">
        <v>0</v>
      </c>
      <c r="DX39" s="298" t="s">
        <v>137</v>
      </c>
      <c r="DY39" s="299"/>
      <c r="DZ39" s="300"/>
      <c r="EA39" s="7" t="s">
        <v>51</v>
      </c>
      <c r="EB39" s="59">
        <v>0</v>
      </c>
      <c r="EC39" s="59">
        <v>0</v>
      </c>
      <c r="ED39" s="59">
        <v>0</v>
      </c>
      <c r="EE39" s="59">
        <v>0</v>
      </c>
      <c r="EF39" s="103">
        <v>0</v>
      </c>
      <c r="EG39" s="298" t="s">
        <v>137</v>
      </c>
      <c r="EH39" s="299"/>
      <c r="EI39" s="300"/>
      <c r="EJ39" s="7" t="s">
        <v>51</v>
      </c>
      <c r="EK39" s="59">
        <v>0</v>
      </c>
      <c r="EL39" s="59">
        <v>0</v>
      </c>
      <c r="EM39" s="59">
        <v>0</v>
      </c>
      <c r="EN39" s="59">
        <v>0</v>
      </c>
      <c r="EO39" s="103">
        <v>0</v>
      </c>
      <c r="EP39" s="298" t="s">
        <v>137</v>
      </c>
      <c r="EQ39" s="299"/>
      <c r="ER39" s="300"/>
      <c r="ES39" s="7" t="s">
        <v>51</v>
      </c>
      <c r="ET39" s="59">
        <v>0</v>
      </c>
      <c r="EU39" s="59">
        <v>0</v>
      </c>
      <c r="EV39" s="59">
        <v>600</v>
      </c>
      <c r="EW39" s="34">
        <v>74676494.040000007</v>
      </c>
      <c r="EX39" s="103">
        <v>0</v>
      </c>
      <c r="EY39" s="298" t="s">
        <v>137</v>
      </c>
      <c r="EZ39" s="299"/>
      <c r="FA39" s="300"/>
      <c r="FB39" s="7" t="s">
        <v>51</v>
      </c>
      <c r="FC39" s="59">
        <v>0</v>
      </c>
      <c r="FD39" s="59">
        <v>0</v>
      </c>
      <c r="FE39" s="59">
        <v>0</v>
      </c>
      <c r="FF39" s="59">
        <v>0</v>
      </c>
      <c r="FG39" s="103">
        <v>0</v>
      </c>
      <c r="FH39" s="298" t="s">
        <v>137</v>
      </c>
      <c r="FI39" s="299"/>
      <c r="FJ39" s="300"/>
      <c r="FK39" s="7" t="s">
        <v>51</v>
      </c>
      <c r="FL39" s="59">
        <v>0</v>
      </c>
      <c r="FM39" s="59">
        <v>0</v>
      </c>
      <c r="FN39" s="59">
        <v>0</v>
      </c>
      <c r="FO39" s="59">
        <v>0</v>
      </c>
      <c r="FP39" s="103">
        <v>0</v>
      </c>
      <c r="FQ39" s="298" t="s">
        <v>137</v>
      </c>
      <c r="FR39" s="299"/>
      <c r="FS39" s="300"/>
      <c r="FT39" s="7" t="s">
        <v>51</v>
      </c>
      <c r="FU39" s="59">
        <v>0</v>
      </c>
      <c r="FV39" s="59">
        <v>0</v>
      </c>
      <c r="FW39" s="59">
        <v>0</v>
      </c>
      <c r="FX39" s="59">
        <v>0</v>
      </c>
      <c r="FY39" s="103">
        <v>0</v>
      </c>
      <c r="FZ39" s="298" t="s">
        <v>137</v>
      </c>
      <c r="GA39" s="299"/>
      <c r="GB39" s="300"/>
      <c r="GC39" s="7" t="s">
        <v>51</v>
      </c>
      <c r="GD39" s="59">
        <v>0</v>
      </c>
      <c r="GE39" s="59">
        <v>0</v>
      </c>
      <c r="GF39" s="59">
        <v>0</v>
      </c>
      <c r="GG39" s="59">
        <v>0</v>
      </c>
      <c r="GH39" s="103">
        <v>0</v>
      </c>
      <c r="GI39" s="298" t="s">
        <v>137</v>
      </c>
      <c r="GJ39" s="299"/>
      <c r="GK39" s="300"/>
      <c r="GL39" s="7" t="s">
        <v>51</v>
      </c>
      <c r="GM39" s="59">
        <v>0</v>
      </c>
      <c r="GN39" s="59">
        <v>0</v>
      </c>
      <c r="GO39" s="59">
        <v>0</v>
      </c>
      <c r="GP39" s="59">
        <v>0</v>
      </c>
      <c r="GQ39" s="103">
        <v>0</v>
      </c>
      <c r="GR39" s="298" t="s">
        <v>137</v>
      </c>
      <c r="GS39" s="299"/>
      <c r="GT39" s="300"/>
      <c r="GU39" s="7" t="s">
        <v>51</v>
      </c>
      <c r="GV39" s="59">
        <v>0</v>
      </c>
      <c r="GW39" s="59">
        <v>0</v>
      </c>
      <c r="GX39" s="59">
        <v>0</v>
      </c>
      <c r="GY39" s="59">
        <v>0</v>
      </c>
      <c r="GZ39" s="103">
        <v>0</v>
      </c>
      <c r="HA39" s="298" t="s">
        <v>137</v>
      </c>
      <c r="HB39" s="299"/>
      <c r="HC39" s="300"/>
      <c r="HD39" s="7" t="s">
        <v>51</v>
      </c>
      <c r="HE39" s="59">
        <v>0</v>
      </c>
      <c r="HF39" s="59">
        <v>0</v>
      </c>
      <c r="HG39" s="59">
        <v>0</v>
      </c>
      <c r="HH39" s="59">
        <v>0</v>
      </c>
      <c r="HI39" s="103">
        <v>0</v>
      </c>
      <c r="HJ39" s="298" t="s">
        <v>137</v>
      </c>
      <c r="HK39" s="299"/>
      <c r="HL39" s="300"/>
      <c r="HM39" s="7" t="s">
        <v>51</v>
      </c>
      <c r="HN39" s="59">
        <v>0</v>
      </c>
      <c r="HO39" s="59">
        <v>0</v>
      </c>
      <c r="HP39" s="59">
        <v>0</v>
      </c>
      <c r="HQ39" s="59">
        <v>0</v>
      </c>
      <c r="HR39" s="103">
        <v>0</v>
      </c>
      <c r="HS39" s="298" t="s">
        <v>137</v>
      </c>
      <c r="HT39" s="299"/>
      <c r="HU39" s="300"/>
      <c r="HV39" s="7" t="s">
        <v>51</v>
      </c>
      <c r="HW39" s="59">
        <v>0</v>
      </c>
      <c r="HX39" s="59">
        <v>0</v>
      </c>
      <c r="HY39" s="59">
        <v>0</v>
      </c>
      <c r="HZ39" s="59">
        <v>0</v>
      </c>
      <c r="IA39" s="103">
        <v>0</v>
      </c>
      <c r="IB39" s="298" t="s">
        <v>137</v>
      </c>
      <c r="IC39" s="299"/>
      <c r="ID39" s="300"/>
      <c r="IE39" s="7" t="s">
        <v>51</v>
      </c>
      <c r="IF39" s="59">
        <v>0</v>
      </c>
      <c r="IG39" s="59">
        <v>0</v>
      </c>
      <c r="IH39" s="59">
        <v>0</v>
      </c>
      <c r="II39" s="59">
        <v>0</v>
      </c>
      <c r="IJ39" s="103">
        <v>0</v>
      </c>
      <c r="IK39" s="298" t="s">
        <v>137</v>
      </c>
      <c r="IL39" s="299"/>
      <c r="IM39" s="300"/>
      <c r="IN39" s="7" t="s">
        <v>51</v>
      </c>
      <c r="IO39" s="59">
        <v>0</v>
      </c>
      <c r="IP39" s="59">
        <v>0</v>
      </c>
      <c r="IQ39" s="59">
        <v>0</v>
      </c>
      <c r="IR39" s="59">
        <v>0</v>
      </c>
      <c r="IS39" s="103">
        <v>0</v>
      </c>
      <c r="IT39" s="298" t="s">
        <v>137</v>
      </c>
      <c r="IU39" s="299"/>
      <c r="IV39" s="300"/>
      <c r="IW39" s="7" t="s">
        <v>51</v>
      </c>
      <c r="IX39" s="59"/>
      <c r="IY39" s="59"/>
      <c r="IZ39" s="59">
        <v>0</v>
      </c>
      <c r="JA39" s="59">
        <v>0</v>
      </c>
      <c r="JB39" s="103">
        <v>0</v>
      </c>
      <c r="JC39" s="298" t="s">
        <v>137</v>
      </c>
      <c r="JD39" s="299"/>
      <c r="JE39" s="300"/>
      <c r="JF39" s="7" t="s">
        <v>51</v>
      </c>
      <c r="JG39" s="59">
        <v>0</v>
      </c>
      <c r="JH39" s="59">
        <v>0</v>
      </c>
      <c r="JI39" s="59">
        <v>0</v>
      </c>
      <c r="JJ39" s="59">
        <v>0</v>
      </c>
      <c r="JK39" s="103">
        <v>0</v>
      </c>
      <c r="JL39" s="298" t="s">
        <v>137</v>
      </c>
      <c r="JM39" s="299"/>
      <c r="JN39" s="300"/>
      <c r="JO39" s="7" t="s">
        <v>51</v>
      </c>
      <c r="JP39" s="59">
        <v>0</v>
      </c>
      <c r="JQ39" s="59">
        <v>0</v>
      </c>
      <c r="JR39" s="59">
        <v>0</v>
      </c>
      <c r="JS39" s="59">
        <v>0</v>
      </c>
      <c r="JT39" s="103">
        <v>0</v>
      </c>
      <c r="JU39" s="298" t="s">
        <v>137</v>
      </c>
      <c r="JV39" s="299"/>
      <c r="JW39" s="300"/>
      <c r="JX39" s="7" t="s">
        <v>51</v>
      </c>
      <c r="JY39" s="59">
        <v>0</v>
      </c>
      <c r="JZ39" s="59"/>
      <c r="KA39" s="59"/>
      <c r="KB39" s="59"/>
      <c r="KC39" s="103">
        <v>0</v>
      </c>
      <c r="KD39" s="301" t="s">
        <v>137</v>
      </c>
      <c r="KE39" s="302"/>
      <c r="KF39" s="303"/>
      <c r="KG39" s="7" t="s">
        <v>51</v>
      </c>
      <c r="KH39" s="59">
        <v>0</v>
      </c>
      <c r="KI39" s="59">
        <v>0</v>
      </c>
      <c r="KJ39" s="59"/>
      <c r="KK39" s="59"/>
      <c r="KL39" s="59"/>
      <c r="KM39" s="59"/>
      <c r="KN39" s="45">
        <v>0</v>
      </c>
      <c r="KO39" s="304" t="s">
        <v>137</v>
      </c>
      <c r="KP39" s="305"/>
      <c r="KQ39" s="306"/>
      <c r="KR39" s="6" t="s">
        <v>51</v>
      </c>
      <c r="KS39" s="59">
        <v>0</v>
      </c>
      <c r="KT39" s="59">
        <v>0</v>
      </c>
      <c r="KU39" s="59">
        <v>225</v>
      </c>
      <c r="KV39" s="59">
        <v>24693637.5</v>
      </c>
    </row>
    <row r="40" spans="1:308" ht="22.5" customHeight="1" x14ac:dyDescent="0.25">
      <c r="A40" s="107"/>
      <c r="B40" s="301" t="s">
        <v>145</v>
      </c>
      <c r="C40" s="302"/>
      <c r="D40" s="303"/>
      <c r="E40" s="3" t="s">
        <v>51</v>
      </c>
      <c r="F40" s="59">
        <v>222</v>
      </c>
      <c r="G40" s="122">
        <v>25320681.899999999</v>
      </c>
      <c r="H40" s="59">
        <v>0</v>
      </c>
      <c r="I40" s="33">
        <v>0</v>
      </c>
      <c r="J40" s="108"/>
      <c r="K40" s="298" t="s">
        <v>145</v>
      </c>
      <c r="L40" s="299"/>
      <c r="M40" s="300"/>
      <c r="N40" s="5" t="s">
        <v>51</v>
      </c>
      <c r="O40" s="59">
        <v>0</v>
      </c>
      <c r="P40" s="33">
        <v>0</v>
      </c>
      <c r="Q40" s="59">
        <v>0</v>
      </c>
      <c r="R40" s="59">
        <v>0</v>
      </c>
      <c r="S40" s="103">
        <v>0</v>
      </c>
      <c r="T40" s="298" t="s">
        <v>145</v>
      </c>
      <c r="U40" s="299"/>
      <c r="V40" s="300"/>
      <c r="W40" s="3" t="s">
        <v>51</v>
      </c>
      <c r="X40" s="59">
        <v>0</v>
      </c>
      <c r="Y40" s="59">
        <v>0</v>
      </c>
      <c r="Z40" s="59">
        <v>0</v>
      </c>
      <c r="AA40" s="59">
        <v>0</v>
      </c>
      <c r="AB40" s="103">
        <v>0</v>
      </c>
      <c r="AC40" s="298" t="s">
        <v>145</v>
      </c>
      <c r="AD40" s="299"/>
      <c r="AE40" s="300"/>
      <c r="AF40" s="3" t="s">
        <v>51</v>
      </c>
      <c r="AG40" s="59">
        <v>200</v>
      </c>
      <c r="AH40" s="59">
        <v>22729091.899999999</v>
      </c>
      <c r="AI40" s="59">
        <v>0</v>
      </c>
      <c r="AJ40" s="59">
        <v>0</v>
      </c>
      <c r="AK40" s="103">
        <v>0</v>
      </c>
      <c r="AL40" s="298" t="s">
        <v>145</v>
      </c>
      <c r="AM40" s="299"/>
      <c r="AN40" s="300"/>
      <c r="AO40" s="3" t="s">
        <v>51</v>
      </c>
      <c r="AP40" s="59">
        <v>0</v>
      </c>
      <c r="AQ40" s="59">
        <v>0</v>
      </c>
      <c r="AR40" s="59">
        <v>0</v>
      </c>
      <c r="AS40" s="59">
        <v>0</v>
      </c>
      <c r="AT40" s="103">
        <v>0</v>
      </c>
      <c r="AU40" s="298" t="s">
        <v>145</v>
      </c>
      <c r="AV40" s="299"/>
      <c r="AW40" s="300"/>
      <c r="AX40" s="3" t="s">
        <v>51</v>
      </c>
      <c r="AY40" s="59">
        <v>0</v>
      </c>
      <c r="AZ40" s="59">
        <v>0</v>
      </c>
      <c r="BA40" s="59">
        <v>0</v>
      </c>
      <c r="BB40" s="59">
        <v>0</v>
      </c>
      <c r="BC40" s="103">
        <v>0</v>
      </c>
      <c r="BD40" s="298" t="s">
        <v>145</v>
      </c>
      <c r="BE40" s="299"/>
      <c r="BF40" s="300"/>
      <c r="BG40" s="3" t="s">
        <v>51</v>
      </c>
      <c r="BH40" s="59">
        <v>0</v>
      </c>
      <c r="BI40" s="59">
        <v>0</v>
      </c>
      <c r="BJ40" s="59">
        <v>0</v>
      </c>
      <c r="BK40" s="59">
        <v>0</v>
      </c>
      <c r="BL40" s="103">
        <v>0</v>
      </c>
      <c r="BM40" s="298" t="s">
        <v>145</v>
      </c>
      <c r="BN40" s="299"/>
      <c r="BO40" s="300"/>
      <c r="BP40" s="3" t="s">
        <v>51</v>
      </c>
      <c r="BQ40" s="59">
        <v>0</v>
      </c>
      <c r="BR40" s="59">
        <v>0</v>
      </c>
      <c r="BS40" s="59">
        <v>0</v>
      </c>
      <c r="BT40" s="59">
        <v>0</v>
      </c>
      <c r="BU40" s="103">
        <v>0</v>
      </c>
      <c r="BV40" s="298" t="s">
        <v>145</v>
      </c>
      <c r="BW40" s="299"/>
      <c r="BX40" s="300"/>
      <c r="BY40" s="7" t="s">
        <v>51</v>
      </c>
      <c r="BZ40" s="59">
        <v>0</v>
      </c>
      <c r="CA40" s="59">
        <v>0</v>
      </c>
      <c r="CB40" s="59">
        <v>0</v>
      </c>
      <c r="CC40" s="59">
        <v>0</v>
      </c>
      <c r="CD40" s="103">
        <v>0</v>
      </c>
      <c r="CE40" s="298" t="s">
        <v>145</v>
      </c>
      <c r="CF40" s="299"/>
      <c r="CG40" s="300"/>
      <c r="CH40" s="7" t="s">
        <v>51</v>
      </c>
      <c r="CI40" s="59">
        <v>0</v>
      </c>
      <c r="CJ40" s="59">
        <v>0</v>
      </c>
      <c r="CK40" s="59">
        <v>0</v>
      </c>
      <c r="CL40" s="59">
        <v>0</v>
      </c>
      <c r="CM40" s="103">
        <v>0</v>
      </c>
      <c r="CN40" s="298" t="s">
        <v>145</v>
      </c>
      <c r="CO40" s="299"/>
      <c r="CP40" s="300"/>
      <c r="CQ40" s="7" t="s">
        <v>51</v>
      </c>
      <c r="CR40" s="59">
        <v>0</v>
      </c>
      <c r="CS40" s="59">
        <v>0</v>
      </c>
      <c r="CT40" s="59">
        <v>0</v>
      </c>
      <c r="CU40" s="59">
        <v>0</v>
      </c>
      <c r="CV40" s="103">
        <v>0</v>
      </c>
      <c r="CW40" s="298" t="s">
        <v>145</v>
      </c>
      <c r="CX40" s="299"/>
      <c r="CY40" s="300"/>
      <c r="CZ40" s="7" t="s">
        <v>51</v>
      </c>
      <c r="DA40" s="59">
        <v>0</v>
      </c>
      <c r="DB40" s="59">
        <v>0</v>
      </c>
      <c r="DC40" s="59">
        <v>0</v>
      </c>
      <c r="DD40" s="59">
        <v>0</v>
      </c>
      <c r="DE40" s="103">
        <v>0</v>
      </c>
      <c r="DF40" s="298" t="s">
        <v>145</v>
      </c>
      <c r="DG40" s="299"/>
      <c r="DH40" s="300"/>
      <c r="DI40" s="7" t="s">
        <v>51</v>
      </c>
      <c r="DJ40" s="59">
        <v>0</v>
      </c>
      <c r="DK40" s="59">
        <v>0</v>
      </c>
      <c r="DL40" s="59">
        <v>0</v>
      </c>
      <c r="DM40" s="59">
        <v>0</v>
      </c>
      <c r="DN40" s="103">
        <v>0</v>
      </c>
      <c r="DO40" s="298" t="s">
        <v>145</v>
      </c>
      <c r="DP40" s="299"/>
      <c r="DQ40" s="300"/>
      <c r="DR40" s="7" t="s">
        <v>51</v>
      </c>
      <c r="DS40" s="59">
        <v>0</v>
      </c>
      <c r="DT40" s="59">
        <v>0</v>
      </c>
      <c r="DU40" s="59">
        <v>0</v>
      </c>
      <c r="DV40" s="59">
        <v>0</v>
      </c>
      <c r="DW40" s="103">
        <v>0</v>
      </c>
      <c r="DX40" s="298" t="s">
        <v>145</v>
      </c>
      <c r="DY40" s="299"/>
      <c r="DZ40" s="300"/>
      <c r="EA40" s="7" t="s">
        <v>51</v>
      </c>
      <c r="EB40" s="59">
        <v>0</v>
      </c>
      <c r="EC40" s="59">
        <v>0</v>
      </c>
      <c r="ED40" s="59">
        <v>0</v>
      </c>
      <c r="EE40" s="59">
        <v>0</v>
      </c>
      <c r="EF40" s="103">
        <v>0</v>
      </c>
      <c r="EG40" s="298" t="s">
        <v>145</v>
      </c>
      <c r="EH40" s="299"/>
      <c r="EI40" s="300"/>
      <c r="EJ40" s="7" t="s">
        <v>51</v>
      </c>
      <c r="EK40" s="59">
        <v>0</v>
      </c>
      <c r="EL40" s="59">
        <v>0</v>
      </c>
      <c r="EM40" s="59">
        <v>0</v>
      </c>
      <c r="EN40" s="59">
        <v>0</v>
      </c>
      <c r="EO40" s="103">
        <v>0</v>
      </c>
      <c r="EP40" s="298" t="s">
        <v>145</v>
      </c>
      <c r="EQ40" s="299"/>
      <c r="ER40" s="300"/>
      <c r="ES40" s="7" t="s">
        <v>51</v>
      </c>
      <c r="ET40" s="59">
        <v>0</v>
      </c>
      <c r="EU40" s="59">
        <v>0</v>
      </c>
      <c r="EV40" s="59">
        <v>0</v>
      </c>
      <c r="EW40" s="34">
        <v>0</v>
      </c>
      <c r="EX40" s="103">
        <v>0</v>
      </c>
      <c r="EY40" s="298" t="s">
        <v>145</v>
      </c>
      <c r="EZ40" s="299"/>
      <c r="FA40" s="300"/>
      <c r="FB40" s="7" t="s">
        <v>51</v>
      </c>
      <c r="FC40" s="59">
        <v>0</v>
      </c>
      <c r="FD40" s="59">
        <v>0</v>
      </c>
      <c r="FE40" s="59">
        <v>0</v>
      </c>
      <c r="FF40" s="59">
        <v>0</v>
      </c>
      <c r="FG40" s="103">
        <v>0</v>
      </c>
      <c r="FH40" s="298" t="s">
        <v>145</v>
      </c>
      <c r="FI40" s="299"/>
      <c r="FJ40" s="300"/>
      <c r="FK40" s="7" t="s">
        <v>51</v>
      </c>
      <c r="FL40" s="59">
        <v>0</v>
      </c>
      <c r="FM40" s="59">
        <v>0</v>
      </c>
      <c r="FN40" s="59">
        <v>0</v>
      </c>
      <c r="FO40" s="59">
        <v>0</v>
      </c>
      <c r="FP40" s="103">
        <v>0</v>
      </c>
      <c r="FQ40" s="298" t="s">
        <v>145</v>
      </c>
      <c r="FR40" s="299"/>
      <c r="FS40" s="300"/>
      <c r="FT40" s="7" t="s">
        <v>51</v>
      </c>
      <c r="FU40" s="59">
        <v>0</v>
      </c>
      <c r="FV40" s="59">
        <v>0</v>
      </c>
      <c r="FW40" s="59">
        <v>0</v>
      </c>
      <c r="FX40" s="59">
        <v>0</v>
      </c>
      <c r="FY40" s="103">
        <v>0</v>
      </c>
      <c r="FZ40" s="298" t="s">
        <v>145</v>
      </c>
      <c r="GA40" s="299"/>
      <c r="GB40" s="300"/>
      <c r="GC40" s="7" t="s">
        <v>51</v>
      </c>
      <c r="GD40" s="59">
        <v>0</v>
      </c>
      <c r="GE40" s="59">
        <v>0</v>
      </c>
      <c r="GF40" s="59">
        <v>0</v>
      </c>
      <c r="GG40" s="59">
        <v>0</v>
      </c>
      <c r="GH40" s="103">
        <v>0</v>
      </c>
      <c r="GI40" s="298" t="s">
        <v>145</v>
      </c>
      <c r="GJ40" s="299"/>
      <c r="GK40" s="300"/>
      <c r="GL40" s="7" t="s">
        <v>51</v>
      </c>
      <c r="GM40" s="59">
        <v>0</v>
      </c>
      <c r="GN40" s="59">
        <v>0</v>
      </c>
      <c r="GO40" s="59">
        <v>0</v>
      </c>
      <c r="GP40" s="59">
        <v>0</v>
      </c>
      <c r="GQ40" s="103">
        <v>0</v>
      </c>
      <c r="GR40" s="298" t="s">
        <v>145</v>
      </c>
      <c r="GS40" s="299"/>
      <c r="GT40" s="300"/>
      <c r="GU40" s="7" t="s">
        <v>51</v>
      </c>
      <c r="GV40" s="59">
        <v>0</v>
      </c>
      <c r="GW40" s="59">
        <v>0</v>
      </c>
      <c r="GX40" s="59">
        <v>0</v>
      </c>
      <c r="GY40" s="59">
        <v>0</v>
      </c>
      <c r="GZ40" s="103">
        <v>0</v>
      </c>
      <c r="HA40" s="298" t="s">
        <v>145</v>
      </c>
      <c r="HB40" s="299"/>
      <c r="HC40" s="300"/>
      <c r="HD40" s="7" t="s">
        <v>51</v>
      </c>
      <c r="HE40" s="59">
        <v>0</v>
      </c>
      <c r="HF40" s="59">
        <v>0</v>
      </c>
      <c r="HG40" s="59">
        <v>0</v>
      </c>
      <c r="HH40" s="59">
        <v>0</v>
      </c>
      <c r="HI40" s="103">
        <v>0</v>
      </c>
      <c r="HJ40" s="298" t="s">
        <v>145</v>
      </c>
      <c r="HK40" s="299"/>
      <c r="HL40" s="300"/>
      <c r="HM40" s="7" t="s">
        <v>51</v>
      </c>
      <c r="HN40" s="59">
        <v>0</v>
      </c>
      <c r="HO40" s="59">
        <v>0</v>
      </c>
      <c r="HP40" s="59">
        <v>0</v>
      </c>
      <c r="HQ40" s="59">
        <v>0</v>
      </c>
      <c r="HR40" s="103">
        <v>0</v>
      </c>
      <c r="HS40" s="298" t="s">
        <v>145</v>
      </c>
      <c r="HT40" s="299"/>
      <c r="HU40" s="300"/>
      <c r="HV40" s="7" t="s">
        <v>51</v>
      </c>
      <c r="HW40" s="59">
        <v>0</v>
      </c>
      <c r="HX40" s="59">
        <v>0</v>
      </c>
      <c r="HY40" s="59">
        <v>0</v>
      </c>
      <c r="HZ40" s="59">
        <v>0</v>
      </c>
      <c r="IA40" s="103">
        <v>0</v>
      </c>
      <c r="IB40" s="298" t="s">
        <v>145</v>
      </c>
      <c r="IC40" s="299"/>
      <c r="ID40" s="300"/>
      <c r="IE40" s="7" t="s">
        <v>51</v>
      </c>
      <c r="IF40" s="59">
        <v>0</v>
      </c>
      <c r="IG40" s="59">
        <v>0</v>
      </c>
      <c r="IH40" s="59">
        <v>0</v>
      </c>
      <c r="II40" s="59">
        <v>0</v>
      </c>
      <c r="IJ40" s="103">
        <v>0</v>
      </c>
      <c r="IK40" s="298" t="s">
        <v>145</v>
      </c>
      <c r="IL40" s="299"/>
      <c r="IM40" s="300"/>
      <c r="IN40" s="7" t="s">
        <v>51</v>
      </c>
      <c r="IO40" s="59">
        <v>0</v>
      </c>
      <c r="IP40" s="59">
        <v>0</v>
      </c>
      <c r="IQ40" s="59">
        <v>0</v>
      </c>
      <c r="IR40" s="59">
        <v>0</v>
      </c>
      <c r="IS40" s="103">
        <v>0</v>
      </c>
      <c r="IT40" s="298" t="s">
        <v>145</v>
      </c>
      <c r="IU40" s="299"/>
      <c r="IV40" s="300"/>
      <c r="IW40" s="7" t="s">
        <v>51</v>
      </c>
      <c r="IX40" s="59">
        <v>0</v>
      </c>
      <c r="IY40" s="59">
        <v>0</v>
      </c>
      <c r="IZ40" s="59">
        <v>0</v>
      </c>
      <c r="JA40" s="59">
        <v>0</v>
      </c>
      <c r="JB40" s="103">
        <v>0</v>
      </c>
      <c r="JC40" s="298" t="s">
        <v>145</v>
      </c>
      <c r="JD40" s="299"/>
      <c r="JE40" s="300"/>
      <c r="JF40" s="7" t="s">
        <v>51</v>
      </c>
      <c r="JG40" s="59">
        <v>0</v>
      </c>
      <c r="JH40" s="59">
        <v>0</v>
      </c>
      <c r="JI40" s="59">
        <v>0</v>
      </c>
      <c r="JJ40" s="59">
        <v>0</v>
      </c>
      <c r="JK40" s="103">
        <v>0</v>
      </c>
      <c r="JL40" s="298" t="s">
        <v>145</v>
      </c>
      <c r="JM40" s="299"/>
      <c r="JN40" s="300"/>
      <c r="JO40" s="7" t="s">
        <v>51</v>
      </c>
      <c r="JP40" s="59">
        <v>0</v>
      </c>
      <c r="JQ40" s="59">
        <v>0</v>
      </c>
      <c r="JR40" s="59">
        <v>0</v>
      </c>
      <c r="JS40" s="59">
        <v>0</v>
      </c>
      <c r="JT40" s="103">
        <v>0</v>
      </c>
      <c r="JU40" s="298" t="s">
        <v>145</v>
      </c>
      <c r="JV40" s="299"/>
      <c r="JW40" s="300"/>
      <c r="JX40" s="7" t="s">
        <v>51</v>
      </c>
      <c r="JY40" s="59">
        <v>0</v>
      </c>
      <c r="JZ40" s="59">
        <v>0</v>
      </c>
      <c r="KA40" s="59">
        <v>0</v>
      </c>
      <c r="KB40" s="59">
        <v>0</v>
      </c>
      <c r="KC40" s="103">
        <v>0</v>
      </c>
      <c r="KD40" s="301" t="s">
        <v>145</v>
      </c>
      <c r="KE40" s="302"/>
      <c r="KF40" s="303"/>
      <c r="KG40" s="7" t="s">
        <v>51</v>
      </c>
      <c r="KH40" s="59">
        <v>22</v>
      </c>
      <c r="KI40" s="59">
        <v>2591590</v>
      </c>
      <c r="KJ40" s="59"/>
      <c r="KK40" s="59"/>
      <c r="KL40" s="59"/>
      <c r="KM40" s="59"/>
      <c r="KN40" s="45">
        <v>0</v>
      </c>
      <c r="KO40" s="304" t="s">
        <v>145</v>
      </c>
      <c r="KP40" s="305"/>
      <c r="KQ40" s="306"/>
      <c r="KR40" s="6" t="s">
        <v>51</v>
      </c>
      <c r="KS40" s="59">
        <v>0</v>
      </c>
      <c r="KT40" s="59">
        <v>0</v>
      </c>
      <c r="KU40" s="59">
        <v>78</v>
      </c>
      <c r="KV40" s="59">
        <v>12009309</v>
      </c>
    </row>
    <row r="41" spans="1:308" ht="17.25" customHeight="1" x14ac:dyDescent="0.25">
      <c r="A41" s="107"/>
      <c r="B41" s="301" t="s">
        <v>138</v>
      </c>
      <c r="C41" s="302"/>
      <c r="D41" s="303"/>
      <c r="E41" s="3" t="s">
        <v>51</v>
      </c>
      <c r="F41" s="59">
        <v>312</v>
      </c>
      <c r="G41" s="122">
        <v>37762872</v>
      </c>
      <c r="H41" s="59">
        <v>0</v>
      </c>
      <c r="I41" s="33">
        <v>0</v>
      </c>
      <c r="J41" s="108"/>
      <c r="K41" s="298" t="s">
        <v>138</v>
      </c>
      <c r="L41" s="299"/>
      <c r="M41" s="300"/>
      <c r="N41" s="5" t="s">
        <v>51</v>
      </c>
      <c r="O41" s="59">
        <v>0</v>
      </c>
      <c r="P41" s="33">
        <v>0</v>
      </c>
      <c r="Q41" s="59">
        <v>0</v>
      </c>
      <c r="R41" s="59">
        <v>0</v>
      </c>
      <c r="S41" s="103">
        <v>0</v>
      </c>
      <c r="T41" s="298" t="s">
        <v>138</v>
      </c>
      <c r="U41" s="299"/>
      <c r="V41" s="300"/>
      <c r="W41" s="3" t="s">
        <v>51</v>
      </c>
      <c r="X41" s="59">
        <v>0</v>
      </c>
      <c r="Y41" s="59">
        <v>0</v>
      </c>
      <c r="Z41" s="59">
        <v>0</v>
      </c>
      <c r="AA41" s="59">
        <v>0</v>
      </c>
      <c r="AB41" s="103">
        <v>0</v>
      </c>
      <c r="AC41" s="298" t="s">
        <v>138</v>
      </c>
      <c r="AD41" s="299"/>
      <c r="AE41" s="300"/>
      <c r="AF41" s="3" t="s">
        <v>51</v>
      </c>
      <c r="AG41" s="59">
        <v>0</v>
      </c>
      <c r="AH41" s="59">
        <v>0</v>
      </c>
      <c r="AI41" s="59">
        <v>302</v>
      </c>
      <c r="AJ41" s="59">
        <v>36840662</v>
      </c>
      <c r="AK41" s="103">
        <v>0</v>
      </c>
      <c r="AL41" s="298" t="s">
        <v>138</v>
      </c>
      <c r="AM41" s="299"/>
      <c r="AN41" s="300"/>
      <c r="AO41" s="3" t="s">
        <v>51</v>
      </c>
      <c r="AP41" s="59">
        <v>0</v>
      </c>
      <c r="AQ41" s="59">
        <v>0</v>
      </c>
      <c r="AR41" s="59">
        <v>0</v>
      </c>
      <c r="AS41" s="59">
        <v>0</v>
      </c>
      <c r="AT41" s="103">
        <v>0</v>
      </c>
      <c r="AU41" s="298" t="s">
        <v>138</v>
      </c>
      <c r="AV41" s="299"/>
      <c r="AW41" s="300"/>
      <c r="AX41" s="3" t="s">
        <v>51</v>
      </c>
      <c r="AY41" s="59">
        <v>0</v>
      </c>
      <c r="AZ41" s="59">
        <v>0</v>
      </c>
      <c r="BA41" s="59">
        <v>0</v>
      </c>
      <c r="BB41" s="59">
        <v>0</v>
      </c>
      <c r="BC41" s="103">
        <v>0</v>
      </c>
      <c r="BD41" s="298" t="s">
        <v>138</v>
      </c>
      <c r="BE41" s="299"/>
      <c r="BF41" s="300"/>
      <c r="BG41" s="3" t="s">
        <v>51</v>
      </c>
      <c r="BH41" s="59">
        <v>0</v>
      </c>
      <c r="BI41" s="59">
        <v>0</v>
      </c>
      <c r="BJ41" s="59">
        <v>0</v>
      </c>
      <c r="BK41" s="59">
        <v>0</v>
      </c>
      <c r="BL41" s="103">
        <v>0</v>
      </c>
      <c r="BM41" s="298" t="s">
        <v>138</v>
      </c>
      <c r="BN41" s="299"/>
      <c r="BO41" s="300"/>
      <c r="BP41" s="3" t="s">
        <v>51</v>
      </c>
      <c r="BQ41" s="59">
        <v>0</v>
      </c>
      <c r="BR41" s="59">
        <v>0</v>
      </c>
      <c r="BS41" s="59">
        <v>0</v>
      </c>
      <c r="BT41" s="59">
        <v>0</v>
      </c>
      <c r="BU41" s="103">
        <v>0</v>
      </c>
      <c r="BV41" s="298" t="s">
        <v>138</v>
      </c>
      <c r="BW41" s="299"/>
      <c r="BX41" s="300"/>
      <c r="BY41" s="7" t="s">
        <v>51</v>
      </c>
      <c r="BZ41" s="59">
        <v>0</v>
      </c>
      <c r="CA41" s="59">
        <v>0</v>
      </c>
      <c r="CB41" s="59">
        <v>0</v>
      </c>
      <c r="CC41" s="59">
        <v>0</v>
      </c>
      <c r="CD41" s="103">
        <v>0</v>
      </c>
      <c r="CE41" s="298" t="s">
        <v>138</v>
      </c>
      <c r="CF41" s="299"/>
      <c r="CG41" s="300"/>
      <c r="CH41" s="7" t="s">
        <v>51</v>
      </c>
      <c r="CI41" s="59">
        <v>0</v>
      </c>
      <c r="CJ41" s="59">
        <v>0</v>
      </c>
      <c r="CK41" s="59">
        <v>0</v>
      </c>
      <c r="CL41" s="59">
        <v>0</v>
      </c>
      <c r="CM41" s="103">
        <v>0</v>
      </c>
      <c r="CN41" s="298" t="s">
        <v>138</v>
      </c>
      <c r="CO41" s="299"/>
      <c r="CP41" s="300"/>
      <c r="CQ41" s="7" t="s">
        <v>51</v>
      </c>
      <c r="CR41" s="59">
        <v>0</v>
      </c>
      <c r="CS41" s="59">
        <v>0</v>
      </c>
      <c r="CT41" s="59">
        <v>0</v>
      </c>
      <c r="CU41" s="59">
        <v>0</v>
      </c>
      <c r="CV41" s="103">
        <v>0</v>
      </c>
      <c r="CW41" s="298" t="s">
        <v>138</v>
      </c>
      <c r="CX41" s="299"/>
      <c r="CY41" s="300"/>
      <c r="CZ41" s="7" t="s">
        <v>51</v>
      </c>
      <c r="DA41" s="59">
        <v>0</v>
      </c>
      <c r="DB41" s="59">
        <v>0</v>
      </c>
      <c r="DC41" s="59">
        <v>0</v>
      </c>
      <c r="DD41" s="59">
        <v>0</v>
      </c>
      <c r="DE41" s="103">
        <v>0</v>
      </c>
      <c r="DF41" s="298" t="s">
        <v>138</v>
      </c>
      <c r="DG41" s="299"/>
      <c r="DH41" s="300"/>
      <c r="DI41" s="7" t="s">
        <v>51</v>
      </c>
      <c r="DJ41" s="59">
        <v>0</v>
      </c>
      <c r="DK41" s="59">
        <v>0</v>
      </c>
      <c r="DL41" s="59">
        <v>0</v>
      </c>
      <c r="DM41" s="59">
        <v>0</v>
      </c>
      <c r="DN41" s="103">
        <v>0</v>
      </c>
      <c r="DO41" s="298" t="s">
        <v>138</v>
      </c>
      <c r="DP41" s="299"/>
      <c r="DQ41" s="300"/>
      <c r="DR41" s="7" t="s">
        <v>51</v>
      </c>
      <c r="DS41" s="59">
        <v>0</v>
      </c>
      <c r="DT41" s="59">
        <v>0</v>
      </c>
      <c r="DU41" s="59">
        <v>0</v>
      </c>
      <c r="DV41" s="59">
        <v>0</v>
      </c>
      <c r="DW41" s="103">
        <v>0</v>
      </c>
      <c r="DX41" s="298" t="s">
        <v>138</v>
      </c>
      <c r="DY41" s="299"/>
      <c r="DZ41" s="300"/>
      <c r="EA41" s="7" t="s">
        <v>51</v>
      </c>
      <c r="EB41" s="59">
        <v>0</v>
      </c>
      <c r="EC41" s="59">
        <v>0</v>
      </c>
      <c r="ED41" s="59">
        <v>0</v>
      </c>
      <c r="EE41" s="59">
        <v>0</v>
      </c>
      <c r="EF41" s="103">
        <v>0</v>
      </c>
      <c r="EG41" s="298" t="s">
        <v>138</v>
      </c>
      <c r="EH41" s="299"/>
      <c r="EI41" s="300"/>
      <c r="EJ41" s="7" t="s">
        <v>51</v>
      </c>
      <c r="EK41" s="59">
        <v>0</v>
      </c>
      <c r="EL41" s="59">
        <v>0</v>
      </c>
      <c r="EM41" s="59">
        <v>0</v>
      </c>
      <c r="EN41" s="59">
        <v>0</v>
      </c>
      <c r="EO41" s="103">
        <v>0</v>
      </c>
      <c r="EP41" s="298" t="s">
        <v>138</v>
      </c>
      <c r="EQ41" s="299"/>
      <c r="ER41" s="300"/>
      <c r="ES41" s="7" t="s">
        <v>51</v>
      </c>
      <c r="ET41" s="59">
        <v>0</v>
      </c>
      <c r="EU41" s="59">
        <v>0</v>
      </c>
      <c r="EV41" s="59">
        <v>0</v>
      </c>
      <c r="EW41" s="34">
        <v>0</v>
      </c>
      <c r="EX41" s="103">
        <v>0</v>
      </c>
      <c r="EY41" s="298" t="s">
        <v>138</v>
      </c>
      <c r="EZ41" s="299"/>
      <c r="FA41" s="300"/>
      <c r="FB41" s="7" t="s">
        <v>51</v>
      </c>
      <c r="FC41" s="59">
        <v>0</v>
      </c>
      <c r="FD41" s="59">
        <v>0</v>
      </c>
      <c r="FE41" s="59">
        <v>0</v>
      </c>
      <c r="FF41" s="59">
        <v>0</v>
      </c>
      <c r="FG41" s="103">
        <v>0</v>
      </c>
      <c r="FH41" s="298" t="s">
        <v>138</v>
      </c>
      <c r="FI41" s="299"/>
      <c r="FJ41" s="300"/>
      <c r="FK41" s="7" t="s">
        <v>51</v>
      </c>
      <c r="FL41" s="59">
        <v>0</v>
      </c>
      <c r="FM41" s="59">
        <v>0</v>
      </c>
      <c r="FN41" s="59">
        <v>0</v>
      </c>
      <c r="FO41" s="59">
        <v>0</v>
      </c>
      <c r="FP41" s="103">
        <v>0</v>
      </c>
      <c r="FQ41" s="298" t="s">
        <v>138</v>
      </c>
      <c r="FR41" s="299"/>
      <c r="FS41" s="300"/>
      <c r="FT41" s="7" t="s">
        <v>51</v>
      </c>
      <c r="FU41" s="59">
        <v>0</v>
      </c>
      <c r="FV41" s="59">
        <v>0</v>
      </c>
      <c r="FW41" s="59">
        <v>0</v>
      </c>
      <c r="FX41" s="59">
        <v>0</v>
      </c>
      <c r="FY41" s="103">
        <v>0</v>
      </c>
      <c r="FZ41" s="298" t="s">
        <v>138</v>
      </c>
      <c r="GA41" s="299"/>
      <c r="GB41" s="300"/>
      <c r="GC41" s="7" t="s">
        <v>51</v>
      </c>
      <c r="GD41" s="59">
        <v>10</v>
      </c>
      <c r="GE41" s="33">
        <v>922210</v>
      </c>
      <c r="GF41" s="59">
        <v>0</v>
      </c>
      <c r="GG41" s="59">
        <v>0</v>
      </c>
      <c r="GH41" s="103">
        <v>0</v>
      </c>
      <c r="GI41" s="298" t="s">
        <v>138</v>
      </c>
      <c r="GJ41" s="299"/>
      <c r="GK41" s="300"/>
      <c r="GL41" s="7" t="s">
        <v>51</v>
      </c>
      <c r="GM41" s="59">
        <v>0</v>
      </c>
      <c r="GN41" s="59">
        <v>0</v>
      </c>
      <c r="GO41" s="59">
        <v>0</v>
      </c>
      <c r="GP41" s="59">
        <v>0</v>
      </c>
      <c r="GQ41" s="103">
        <v>0</v>
      </c>
      <c r="GR41" s="298" t="s">
        <v>138</v>
      </c>
      <c r="GS41" s="299"/>
      <c r="GT41" s="300"/>
      <c r="GU41" s="7" t="s">
        <v>51</v>
      </c>
      <c r="GV41" s="59">
        <v>0</v>
      </c>
      <c r="GW41" s="59">
        <v>0</v>
      </c>
      <c r="GX41" s="59">
        <v>0</v>
      </c>
      <c r="GY41" s="59">
        <v>0</v>
      </c>
      <c r="GZ41" s="103">
        <v>0</v>
      </c>
      <c r="HA41" s="298" t="s">
        <v>138</v>
      </c>
      <c r="HB41" s="299"/>
      <c r="HC41" s="300"/>
      <c r="HD41" s="7" t="s">
        <v>51</v>
      </c>
      <c r="HE41" s="59">
        <v>0</v>
      </c>
      <c r="HF41" s="59">
        <v>0</v>
      </c>
      <c r="HG41" s="59">
        <v>0</v>
      </c>
      <c r="HH41" s="59">
        <v>0</v>
      </c>
      <c r="HI41" s="103">
        <v>0</v>
      </c>
      <c r="HJ41" s="298" t="s">
        <v>138</v>
      </c>
      <c r="HK41" s="299"/>
      <c r="HL41" s="300"/>
      <c r="HM41" s="7" t="s">
        <v>51</v>
      </c>
      <c r="HN41" s="59">
        <v>0</v>
      </c>
      <c r="HO41" s="59">
        <v>0</v>
      </c>
      <c r="HP41" s="59">
        <v>0</v>
      </c>
      <c r="HQ41" s="59">
        <v>0</v>
      </c>
      <c r="HR41" s="103">
        <v>0</v>
      </c>
      <c r="HS41" s="298" t="s">
        <v>138</v>
      </c>
      <c r="HT41" s="299"/>
      <c r="HU41" s="300"/>
      <c r="HV41" s="7" t="s">
        <v>51</v>
      </c>
      <c r="HW41" s="59">
        <v>0</v>
      </c>
      <c r="HX41" s="59">
        <v>0</v>
      </c>
      <c r="HY41" s="59">
        <v>0</v>
      </c>
      <c r="HZ41" s="59">
        <v>0</v>
      </c>
      <c r="IA41" s="103">
        <v>0</v>
      </c>
      <c r="IB41" s="298" t="s">
        <v>138</v>
      </c>
      <c r="IC41" s="299"/>
      <c r="ID41" s="300"/>
      <c r="IE41" s="7" t="s">
        <v>51</v>
      </c>
      <c r="IF41" s="59">
        <v>0</v>
      </c>
      <c r="IG41" s="59">
        <v>0</v>
      </c>
      <c r="IH41" s="59">
        <v>0</v>
      </c>
      <c r="II41" s="59">
        <v>0</v>
      </c>
      <c r="IJ41" s="103">
        <v>0</v>
      </c>
      <c r="IK41" s="298" t="s">
        <v>138</v>
      </c>
      <c r="IL41" s="299"/>
      <c r="IM41" s="300"/>
      <c r="IN41" s="7" t="s">
        <v>51</v>
      </c>
      <c r="IO41" s="59"/>
      <c r="IP41" s="59"/>
      <c r="IQ41" s="59">
        <v>0</v>
      </c>
      <c r="IR41" s="59">
        <v>0</v>
      </c>
      <c r="IS41" s="103">
        <v>0</v>
      </c>
      <c r="IT41" s="298" t="s">
        <v>138</v>
      </c>
      <c r="IU41" s="299"/>
      <c r="IV41" s="300"/>
      <c r="IW41" s="7" t="s">
        <v>51</v>
      </c>
      <c r="IX41" s="59"/>
      <c r="IY41" s="59"/>
      <c r="IZ41" s="59">
        <v>0</v>
      </c>
      <c r="JA41" s="59">
        <v>0</v>
      </c>
      <c r="JB41" s="103">
        <v>0</v>
      </c>
      <c r="JC41" s="298" t="s">
        <v>138</v>
      </c>
      <c r="JD41" s="299"/>
      <c r="JE41" s="300"/>
      <c r="JF41" s="7" t="s">
        <v>51</v>
      </c>
      <c r="JG41" s="59">
        <v>0</v>
      </c>
      <c r="JH41" s="59">
        <v>0</v>
      </c>
      <c r="JI41" s="59">
        <v>0</v>
      </c>
      <c r="JJ41" s="59">
        <v>0</v>
      </c>
      <c r="JK41" s="103">
        <v>0</v>
      </c>
      <c r="JL41" s="298" t="s">
        <v>138</v>
      </c>
      <c r="JM41" s="299"/>
      <c r="JN41" s="300"/>
      <c r="JO41" s="7" t="s">
        <v>51</v>
      </c>
      <c r="JP41" s="59">
        <v>0</v>
      </c>
      <c r="JQ41" s="59">
        <v>0</v>
      </c>
      <c r="JR41" s="59">
        <v>0</v>
      </c>
      <c r="JS41" s="59">
        <v>0</v>
      </c>
      <c r="JT41" s="103">
        <v>0</v>
      </c>
      <c r="JU41" s="298" t="s">
        <v>138</v>
      </c>
      <c r="JV41" s="299"/>
      <c r="JW41" s="300"/>
      <c r="JX41" s="7" t="s">
        <v>51</v>
      </c>
      <c r="JY41" s="59">
        <v>0</v>
      </c>
      <c r="JZ41" s="59">
        <v>0</v>
      </c>
      <c r="KA41" s="59">
        <v>0</v>
      </c>
      <c r="KB41" s="59">
        <v>0</v>
      </c>
      <c r="KC41" s="103">
        <v>0</v>
      </c>
      <c r="KD41" s="301" t="s">
        <v>138</v>
      </c>
      <c r="KE41" s="302"/>
      <c r="KF41" s="303"/>
      <c r="KG41" s="7" t="s">
        <v>51</v>
      </c>
      <c r="KH41" s="59">
        <v>0</v>
      </c>
      <c r="KI41" s="59">
        <v>0</v>
      </c>
      <c r="KJ41" s="59"/>
      <c r="KK41" s="59"/>
      <c r="KL41" s="59"/>
      <c r="KM41" s="59"/>
      <c r="KN41" s="45">
        <v>0</v>
      </c>
      <c r="KO41" s="304" t="s">
        <v>138</v>
      </c>
      <c r="KP41" s="305"/>
      <c r="KQ41" s="306"/>
      <c r="KR41" s="6" t="s">
        <v>51</v>
      </c>
      <c r="KS41" s="59">
        <v>0</v>
      </c>
      <c r="KT41" s="59">
        <v>0</v>
      </c>
      <c r="KU41" s="59"/>
      <c r="KV41" s="59"/>
    </row>
    <row r="42" spans="1:308" ht="14.25" customHeight="1" x14ac:dyDescent="0.25">
      <c r="A42" s="105" t="s">
        <v>123</v>
      </c>
      <c r="B42" s="298" t="s">
        <v>209</v>
      </c>
      <c r="C42" s="299"/>
      <c r="D42" s="300"/>
      <c r="E42" s="3" t="s">
        <v>51</v>
      </c>
      <c r="F42" s="59">
        <v>808</v>
      </c>
      <c r="G42" s="122">
        <v>155079831.80000001</v>
      </c>
      <c r="H42" s="59">
        <v>608</v>
      </c>
      <c r="I42" s="33">
        <v>115467164.79999998</v>
      </c>
      <c r="J42" s="45" t="s">
        <v>123</v>
      </c>
      <c r="K42" s="298" t="s">
        <v>209</v>
      </c>
      <c r="L42" s="299"/>
      <c r="M42" s="300"/>
      <c r="N42" s="5" t="s">
        <v>51</v>
      </c>
      <c r="O42" s="59">
        <v>20</v>
      </c>
      <c r="P42" s="33">
        <v>5428309</v>
      </c>
      <c r="Q42" s="59">
        <v>0</v>
      </c>
      <c r="R42" s="59">
        <v>0</v>
      </c>
      <c r="S42" s="45" t="s">
        <v>123</v>
      </c>
      <c r="T42" s="298" t="s">
        <v>209</v>
      </c>
      <c r="U42" s="299"/>
      <c r="V42" s="300"/>
      <c r="W42" s="3" t="s">
        <v>51</v>
      </c>
      <c r="X42" s="59">
        <v>0</v>
      </c>
      <c r="Y42" s="59">
        <v>0</v>
      </c>
      <c r="Z42" s="59">
        <v>0</v>
      </c>
      <c r="AA42" s="59">
        <v>0</v>
      </c>
      <c r="AB42" s="45" t="s">
        <v>123</v>
      </c>
      <c r="AC42" s="298" t="s">
        <v>209</v>
      </c>
      <c r="AD42" s="299"/>
      <c r="AE42" s="300"/>
      <c r="AF42" s="3" t="s">
        <v>51</v>
      </c>
      <c r="AG42" s="59">
        <v>0</v>
      </c>
      <c r="AH42" s="59">
        <v>0</v>
      </c>
      <c r="AI42" s="59">
        <v>0</v>
      </c>
      <c r="AJ42" s="59">
        <v>0</v>
      </c>
      <c r="AK42" s="45" t="s">
        <v>123</v>
      </c>
      <c r="AL42" s="298" t="s">
        <v>209</v>
      </c>
      <c r="AM42" s="299"/>
      <c r="AN42" s="300"/>
      <c r="AO42" s="3" t="s">
        <v>51</v>
      </c>
      <c r="AP42" s="59">
        <v>0</v>
      </c>
      <c r="AQ42" s="59">
        <v>0</v>
      </c>
      <c r="AR42" s="59">
        <v>0</v>
      </c>
      <c r="AS42" s="59">
        <v>0</v>
      </c>
      <c r="AT42" s="45" t="s">
        <v>123</v>
      </c>
      <c r="AU42" s="298" t="s">
        <v>209</v>
      </c>
      <c r="AV42" s="299"/>
      <c r="AW42" s="300"/>
      <c r="AX42" s="3" t="s">
        <v>51</v>
      </c>
      <c r="AY42" s="59">
        <v>180</v>
      </c>
      <c r="AZ42" s="33">
        <v>34184358</v>
      </c>
      <c r="BA42" s="59">
        <v>0</v>
      </c>
      <c r="BB42" s="59">
        <v>0</v>
      </c>
      <c r="BC42" s="45" t="s">
        <v>123</v>
      </c>
      <c r="BD42" s="298" t="s">
        <v>209</v>
      </c>
      <c r="BE42" s="299"/>
      <c r="BF42" s="300"/>
      <c r="BG42" s="3" t="s">
        <v>51</v>
      </c>
      <c r="BH42" s="59">
        <v>0</v>
      </c>
      <c r="BI42" s="59">
        <v>0</v>
      </c>
      <c r="BJ42" s="59">
        <v>0</v>
      </c>
      <c r="BK42" s="59">
        <v>0</v>
      </c>
      <c r="BL42" s="45" t="s">
        <v>123</v>
      </c>
      <c r="BM42" s="298" t="s">
        <v>209</v>
      </c>
      <c r="BN42" s="299"/>
      <c r="BO42" s="300"/>
      <c r="BP42" s="3" t="s">
        <v>51</v>
      </c>
      <c r="BQ42" s="59">
        <v>0</v>
      </c>
      <c r="BR42" s="59">
        <v>0</v>
      </c>
      <c r="BS42" s="59">
        <v>0</v>
      </c>
      <c r="BT42" s="59">
        <v>0</v>
      </c>
      <c r="BU42" s="45" t="s">
        <v>123</v>
      </c>
      <c r="BV42" s="298" t="s">
        <v>209</v>
      </c>
      <c r="BW42" s="299"/>
      <c r="BX42" s="300"/>
      <c r="BY42" s="7" t="s">
        <v>51</v>
      </c>
      <c r="BZ42" s="59">
        <v>0</v>
      </c>
      <c r="CA42" s="59">
        <v>0</v>
      </c>
      <c r="CB42" s="59">
        <v>0</v>
      </c>
      <c r="CC42" s="59">
        <v>0</v>
      </c>
      <c r="CD42" s="45" t="s">
        <v>123</v>
      </c>
      <c r="CE42" s="298" t="s">
        <v>209</v>
      </c>
      <c r="CF42" s="299"/>
      <c r="CG42" s="300"/>
      <c r="CH42" s="7" t="s">
        <v>51</v>
      </c>
      <c r="CI42" s="59">
        <v>0</v>
      </c>
      <c r="CJ42" s="59">
        <v>0</v>
      </c>
      <c r="CK42" s="59">
        <v>0</v>
      </c>
      <c r="CL42" s="59">
        <v>0</v>
      </c>
      <c r="CM42" s="45" t="s">
        <v>123</v>
      </c>
      <c r="CN42" s="298" t="s">
        <v>209</v>
      </c>
      <c r="CO42" s="299"/>
      <c r="CP42" s="300"/>
      <c r="CQ42" s="7" t="s">
        <v>51</v>
      </c>
      <c r="CR42" s="59">
        <v>0</v>
      </c>
      <c r="CS42" s="59">
        <v>0</v>
      </c>
      <c r="CT42" s="59">
        <v>0</v>
      </c>
      <c r="CU42" s="59">
        <v>0</v>
      </c>
      <c r="CV42" s="45" t="s">
        <v>123</v>
      </c>
      <c r="CW42" s="298" t="s">
        <v>209</v>
      </c>
      <c r="CX42" s="299"/>
      <c r="CY42" s="300"/>
      <c r="CZ42" s="7" t="s">
        <v>51</v>
      </c>
      <c r="DA42" s="59">
        <v>0</v>
      </c>
      <c r="DB42" s="59">
        <v>0</v>
      </c>
      <c r="DC42" s="59">
        <v>0</v>
      </c>
      <c r="DD42" s="59">
        <v>0</v>
      </c>
      <c r="DE42" s="45" t="s">
        <v>123</v>
      </c>
      <c r="DF42" s="298" t="s">
        <v>209</v>
      </c>
      <c r="DG42" s="299"/>
      <c r="DH42" s="300"/>
      <c r="DI42" s="7" t="s">
        <v>51</v>
      </c>
      <c r="DJ42" s="59">
        <v>0</v>
      </c>
      <c r="DK42" s="59">
        <v>0</v>
      </c>
      <c r="DL42" s="59">
        <v>0</v>
      </c>
      <c r="DM42" s="59">
        <v>0</v>
      </c>
      <c r="DN42" s="45" t="s">
        <v>123</v>
      </c>
      <c r="DO42" s="298" t="s">
        <v>209</v>
      </c>
      <c r="DP42" s="299"/>
      <c r="DQ42" s="300"/>
      <c r="DR42" s="7" t="s">
        <v>51</v>
      </c>
      <c r="DS42" s="59">
        <v>0</v>
      </c>
      <c r="DT42" s="59">
        <v>0</v>
      </c>
      <c r="DU42" s="59">
        <v>0</v>
      </c>
      <c r="DV42" s="59">
        <v>0</v>
      </c>
      <c r="DW42" s="45" t="s">
        <v>123</v>
      </c>
      <c r="DX42" s="298" t="s">
        <v>209</v>
      </c>
      <c r="DY42" s="299"/>
      <c r="DZ42" s="300"/>
      <c r="EA42" s="7" t="s">
        <v>51</v>
      </c>
      <c r="EB42" s="59">
        <v>0</v>
      </c>
      <c r="EC42" s="59">
        <v>0</v>
      </c>
      <c r="ED42" s="59">
        <v>0</v>
      </c>
      <c r="EE42" s="59">
        <v>0</v>
      </c>
      <c r="EF42" s="45" t="s">
        <v>123</v>
      </c>
      <c r="EG42" s="298" t="s">
        <v>209</v>
      </c>
      <c r="EH42" s="299"/>
      <c r="EI42" s="300"/>
      <c r="EJ42" s="7" t="s">
        <v>51</v>
      </c>
      <c r="EK42" s="59">
        <v>0</v>
      </c>
      <c r="EL42" s="59">
        <v>0</v>
      </c>
      <c r="EM42" s="59">
        <v>0</v>
      </c>
      <c r="EN42" s="59">
        <v>0</v>
      </c>
      <c r="EO42" s="45" t="s">
        <v>123</v>
      </c>
      <c r="EP42" s="298" t="s">
        <v>209</v>
      </c>
      <c r="EQ42" s="299"/>
      <c r="ER42" s="300"/>
      <c r="ES42" s="7" t="s">
        <v>51</v>
      </c>
      <c r="ET42" s="59">
        <v>0</v>
      </c>
      <c r="EU42" s="59">
        <v>0</v>
      </c>
      <c r="EV42" s="59">
        <v>0</v>
      </c>
      <c r="EW42" s="59">
        <v>0</v>
      </c>
      <c r="EX42" s="45" t="s">
        <v>123</v>
      </c>
      <c r="EY42" s="298" t="s">
        <v>209</v>
      </c>
      <c r="EZ42" s="299"/>
      <c r="FA42" s="300"/>
      <c r="FB42" s="7" t="s">
        <v>51</v>
      </c>
      <c r="FC42" s="59">
        <v>0</v>
      </c>
      <c r="FD42" s="59">
        <v>0</v>
      </c>
      <c r="FE42" s="59">
        <v>0</v>
      </c>
      <c r="FF42" s="59">
        <v>0</v>
      </c>
      <c r="FG42" s="45" t="s">
        <v>123</v>
      </c>
      <c r="FH42" s="298" t="s">
        <v>209</v>
      </c>
      <c r="FI42" s="299"/>
      <c r="FJ42" s="300"/>
      <c r="FK42" s="7" t="s">
        <v>51</v>
      </c>
      <c r="FL42" s="59">
        <v>0</v>
      </c>
      <c r="FM42" s="59">
        <v>0</v>
      </c>
      <c r="FN42" s="59">
        <v>0</v>
      </c>
      <c r="FO42" s="59">
        <v>0</v>
      </c>
      <c r="FP42" s="45" t="s">
        <v>123</v>
      </c>
      <c r="FQ42" s="298" t="s">
        <v>209</v>
      </c>
      <c r="FR42" s="299"/>
      <c r="FS42" s="300"/>
      <c r="FT42" s="7" t="s">
        <v>51</v>
      </c>
      <c r="FU42" s="59">
        <v>0</v>
      </c>
      <c r="FV42" s="59">
        <v>0</v>
      </c>
      <c r="FW42" s="59">
        <v>0</v>
      </c>
      <c r="FX42" s="59">
        <v>0</v>
      </c>
      <c r="FY42" s="45" t="s">
        <v>123</v>
      </c>
      <c r="FZ42" s="298" t="s">
        <v>209</v>
      </c>
      <c r="GA42" s="299"/>
      <c r="GB42" s="300"/>
      <c r="GC42" s="7" t="s">
        <v>51</v>
      </c>
      <c r="GD42" s="59">
        <v>0</v>
      </c>
      <c r="GE42" s="33">
        <v>0</v>
      </c>
      <c r="GF42" s="59">
        <v>0</v>
      </c>
      <c r="GG42" s="59">
        <v>0</v>
      </c>
      <c r="GH42" s="45" t="s">
        <v>123</v>
      </c>
      <c r="GI42" s="298" t="s">
        <v>209</v>
      </c>
      <c r="GJ42" s="299"/>
      <c r="GK42" s="300"/>
      <c r="GL42" s="7" t="s">
        <v>51</v>
      </c>
      <c r="GM42" s="59">
        <v>0</v>
      </c>
      <c r="GN42" s="59">
        <v>0</v>
      </c>
      <c r="GO42" s="59">
        <v>0</v>
      </c>
      <c r="GP42" s="59">
        <v>0</v>
      </c>
      <c r="GQ42" s="45" t="s">
        <v>123</v>
      </c>
      <c r="GR42" s="298" t="s">
        <v>209</v>
      </c>
      <c r="GS42" s="299"/>
      <c r="GT42" s="300"/>
      <c r="GU42" s="7" t="s">
        <v>51</v>
      </c>
      <c r="GV42" s="59">
        <v>0</v>
      </c>
      <c r="GW42" s="59">
        <v>0</v>
      </c>
      <c r="GX42" s="59">
        <v>0</v>
      </c>
      <c r="GY42" s="59">
        <v>0</v>
      </c>
      <c r="GZ42" s="45" t="s">
        <v>123</v>
      </c>
      <c r="HA42" s="298" t="s">
        <v>209</v>
      </c>
      <c r="HB42" s="299"/>
      <c r="HC42" s="300"/>
      <c r="HD42" s="7" t="s">
        <v>51</v>
      </c>
      <c r="HE42" s="59">
        <v>0</v>
      </c>
      <c r="HF42" s="59">
        <v>0</v>
      </c>
      <c r="HG42" s="59">
        <v>0</v>
      </c>
      <c r="HH42" s="59">
        <v>0</v>
      </c>
      <c r="HI42" s="45" t="s">
        <v>123</v>
      </c>
      <c r="HJ42" s="298" t="s">
        <v>209</v>
      </c>
      <c r="HK42" s="299"/>
      <c r="HL42" s="300"/>
      <c r="HM42" s="7" t="s">
        <v>51</v>
      </c>
      <c r="HN42" s="59">
        <v>0</v>
      </c>
      <c r="HO42" s="59">
        <v>0</v>
      </c>
      <c r="HP42" s="59">
        <v>0</v>
      </c>
      <c r="HQ42" s="59">
        <v>0</v>
      </c>
      <c r="HR42" s="45" t="s">
        <v>123</v>
      </c>
      <c r="HS42" s="298" t="s">
        <v>209</v>
      </c>
      <c r="HT42" s="299"/>
      <c r="HU42" s="300"/>
      <c r="HV42" s="7" t="s">
        <v>51</v>
      </c>
      <c r="HW42" s="59">
        <v>0</v>
      </c>
      <c r="HX42" s="59">
        <v>0</v>
      </c>
      <c r="HY42" s="59">
        <v>0</v>
      </c>
      <c r="HZ42" s="59">
        <v>0</v>
      </c>
      <c r="IA42" s="45" t="s">
        <v>123</v>
      </c>
      <c r="IB42" s="298" t="s">
        <v>209</v>
      </c>
      <c r="IC42" s="299"/>
      <c r="ID42" s="300"/>
      <c r="IE42" s="7" t="s">
        <v>51</v>
      </c>
      <c r="IF42" s="59">
        <v>0</v>
      </c>
      <c r="IG42" s="59">
        <v>0</v>
      </c>
      <c r="IH42" s="59">
        <v>0</v>
      </c>
      <c r="II42" s="59">
        <v>0</v>
      </c>
      <c r="IJ42" s="45" t="s">
        <v>123</v>
      </c>
      <c r="IK42" s="298" t="s">
        <v>209</v>
      </c>
      <c r="IL42" s="299"/>
      <c r="IM42" s="300"/>
      <c r="IN42" s="7" t="s">
        <v>51</v>
      </c>
      <c r="IO42" s="59">
        <v>0</v>
      </c>
      <c r="IP42" s="59">
        <v>0</v>
      </c>
      <c r="IQ42" s="59">
        <v>0</v>
      </c>
      <c r="IR42" s="59">
        <v>0</v>
      </c>
      <c r="IS42" s="45" t="s">
        <v>123</v>
      </c>
      <c r="IT42" s="298" t="s">
        <v>209</v>
      </c>
      <c r="IU42" s="299"/>
      <c r="IV42" s="300"/>
      <c r="IW42" s="7" t="s">
        <v>51</v>
      </c>
      <c r="IX42" s="59">
        <v>0</v>
      </c>
      <c r="IY42" s="59">
        <v>0</v>
      </c>
      <c r="IZ42" s="59">
        <v>0</v>
      </c>
      <c r="JA42" s="59">
        <v>0</v>
      </c>
      <c r="JB42" s="45" t="s">
        <v>123</v>
      </c>
      <c r="JC42" s="298" t="s">
        <v>209</v>
      </c>
      <c r="JD42" s="299"/>
      <c r="JE42" s="300"/>
      <c r="JF42" s="7" t="s">
        <v>51</v>
      </c>
      <c r="JG42" s="59">
        <v>0</v>
      </c>
      <c r="JH42" s="59">
        <v>0</v>
      </c>
      <c r="JI42" s="59">
        <v>0</v>
      </c>
      <c r="JJ42" s="59">
        <v>0</v>
      </c>
      <c r="JK42" s="45" t="s">
        <v>123</v>
      </c>
      <c r="JL42" s="298" t="s">
        <v>209</v>
      </c>
      <c r="JM42" s="299"/>
      <c r="JN42" s="300"/>
      <c r="JO42" s="7" t="s">
        <v>51</v>
      </c>
      <c r="JP42" s="59">
        <v>0</v>
      </c>
      <c r="JQ42" s="59">
        <v>0</v>
      </c>
      <c r="JR42" s="59">
        <v>0</v>
      </c>
      <c r="JS42" s="59">
        <v>0</v>
      </c>
      <c r="JT42" s="45" t="s">
        <v>123</v>
      </c>
      <c r="JU42" s="298" t="s">
        <v>209</v>
      </c>
      <c r="JV42" s="299"/>
      <c r="JW42" s="300"/>
      <c r="JX42" s="7" t="s">
        <v>51</v>
      </c>
      <c r="JY42" s="59">
        <v>0</v>
      </c>
      <c r="JZ42" s="59">
        <v>0</v>
      </c>
      <c r="KA42" s="59">
        <v>0</v>
      </c>
      <c r="KB42" s="59">
        <v>0</v>
      </c>
      <c r="KC42" s="45" t="s">
        <v>123</v>
      </c>
      <c r="KD42" s="301" t="s">
        <v>209</v>
      </c>
      <c r="KE42" s="302"/>
      <c r="KF42" s="303"/>
      <c r="KG42" s="7" t="s">
        <v>51</v>
      </c>
      <c r="KH42" s="59">
        <v>0</v>
      </c>
      <c r="KI42" s="59">
        <v>0</v>
      </c>
      <c r="KJ42" s="59">
        <v>0</v>
      </c>
      <c r="KK42" s="59">
        <v>0</v>
      </c>
      <c r="KL42" s="59"/>
      <c r="KM42" s="59"/>
      <c r="KN42" s="45" t="s">
        <v>123</v>
      </c>
      <c r="KO42" s="304" t="s">
        <v>209</v>
      </c>
      <c r="KP42" s="305"/>
      <c r="KQ42" s="306"/>
      <c r="KR42" s="6" t="s">
        <v>51</v>
      </c>
      <c r="KS42" s="59">
        <v>0</v>
      </c>
      <c r="KT42" s="59">
        <v>0</v>
      </c>
      <c r="KU42" s="59"/>
      <c r="KV42" s="59"/>
    </row>
    <row r="43" spans="1:308" ht="14.25" customHeight="1" x14ac:dyDescent="0.25">
      <c r="A43" s="105"/>
      <c r="B43" s="298" t="s">
        <v>137</v>
      </c>
      <c r="C43" s="299"/>
      <c r="D43" s="300"/>
      <c r="E43" s="3" t="s">
        <v>51</v>
      </c>
      <c r="F43" s="59">
        <v>20</v>
      </c>
      <c r="G43" s="122">
        <v>5428309</v>
      </c>
      <c r="H43" s="59"/>
      <c r="I43" s="33"/>
      <c r="J43" s="45"/>
      <c r="K43" s="298" t="s">
        <v>137</v>
      </c>
      <c r="L43" s="299"/>
      <c r="M43" s="300"/>
      <c r="N43" s="5" t="s">
        <v>51</v>
      </c>
      <c r="O43" s="59">
        <v>20</v>
      </c>
      <c r="P43" s="33">
        <v>5428309</v>
      </c>
      <c r="Q43" s="59"/>
      <c r="R43" s="59"/>
      <c r="S43" s="45"/>
      <c r="T43" s="298" t="s">
        <v>137</v>
      </c>
      <c r="U43" s="299"/>
      <c r="V43" s="300"/>
      <c r="W43" s="3" t="s">
        <v>51</v>
      </c>
      <c r="X43" s="59"/>
      <c r="Y43" s="59"/>
      <c r="Z43" s="59"/>
      <c r="AA43" s="59"/>
      <c r="AB43" s="45"/>
      <c r="AC43" s="298" t="s">
        <v>137</v>
      </c>
      <c r="AD43" s="299"/>
      <c r="AE43" s="300"/>
      <c r="AF43" s="3" t="s">
        <v>51</v>
      </c>
      <c r="AG43" s="59"/>
      <c r="AH43" s="59"/>
      <c r="AI43" s="59"/>
      <c r="AJ43" s="59"/>
      <c r="AK43" s="45"/>
      <c r="AL43" s="298" t="s">
        <v>137</v>
      </c>
      <c r="AM43" s="299"/>
      <c r="AN43" s="300"/>
      <c r="AO43" s="3" t="s">
        <v>51</v>
      </c>
      <c r="AP43" s="59"/>
      <c r="AQ43" s="59"/>
      <c r="AR43" s="59"/>
      <c r="AS43" s="59"/>
      <c r="AT43" s="45"/>
      <c r="AU43" s="298" t="s">
        <v>137</v>
      </c>
      <c r="AV43" s="299"/>
      <c r="AW43" s="300"/>
      <c r="AX43" s="3" t="s">
        <v>51</v>
      </c>
      <c r="AY43" s="59"/>
      <c r="AZ43" s="33"/>
      <c r="BA43" s="59"/>
      <c r="BB43" s="59"/>
      <c r="BC43" s="45"/>
      <c r="BD43" s="298" t="s">
        <v>137</v>
      </c>
      <c r="BE43" s="299"/>
      <c r="BF43" s="300"/>
      <c r="BG43" s="3" t="s">
        <v>51</v>
      </c>
      <c r="BH43" s="59"/>
      <c r="BI43" s="59"/>
      <c r="BJ43" s="59"/>
      <c r="BK43" s="59"/>
      <c r="BL43" s="45"/>
      <c r="BM43" s="298" t="s">
        <v>137</v>
      </c>
      <c r="BN43" s="299"/>
      <c r="BO43" s="300"/>
      <c r="BP43" s="3" t="s">
        <v>51</v>
      </c>
      <c r="BQ43" s="59"/>
      <c r="BR43" s="59"/>
      <c r="BS43" s="59"/>
      <c r="BT43" s="59"/>
      <c r="BU43" s="45"/>
      <c r="BV43" s="298" t="s">
        <v>137</v>
      </c>
      <c r="BW43" s="299"/>
      <c r="BX43" s="300"/>
      <c r="BY43" s="7" t="s">
        <v>51</v>
      </c>
      <c r="BZ43" s="59"/>
      <c r="CA43" s="59"/>
      <c r="CB43" s="59"/>
      <c r="CC43" s="59"/>
      <c r="CD43" s="45"/>
      <c r="CE43" s="298" t="s">
        <v>137</v>
      </c>
      <c r="CF43" s="299"/>
      <c r="CG43" s="300"/>
      <c r="CH43" s="7" t="s">
        <v>51</v>
      </c>
      <c r="CI43" s="59"/>
      <c r="CJ43" s="59"/>
      <c r="CK43" s="59"/>
      <c r="CL43" s="59"/>
      <c r="CM43" s="45"/>
      <c r="CN43" s="298" t="s">
        <v>137</v>
      </c>
      <c r="CO43" s="299"/>
      <c r="CP43" s="300"/>
      <c r="CQ43" s="7" t="s">
        <v>51</v>
      </c>
      <c r="CR43" s="59"/>
      <c r="CS43" s="59"/>
      <c r="CT43" s="59"/>
      <c r="CU43" s="59"/>
      <c r="CV43" s="45"/>
      <c r="CW43" s="298" t="s">
        <v>137</v>
      </c>
      <c r="CX43" s="299"/>
      <c r="CY43" s="300"/>
      <c r="CZ43" s="7" t="s">
        <v>51</v>
      </c>
      <c r="DA43" s="59"/>
      <c r="DB43" s="59"/>
      <c r="DC43" s="59"/>
      <c r="DD43" s="59"/>
      <c r="DE43" s="45"/>
      <c r="DF43" s="298" t="s">
        <v>137</v>
      </c>
      <c r="DG43" s="299"/>
      <c r="DH43" s="300"/>
      <c r="DI43" s="7" t="s">
        <v>51</v>
      </c>
      <c r="DJ43" s="59"/>
      <c r="DK43" s="59"/>
      <c r="DL43" s="59"/>
      <c r="DM43" s="59"/>
      <c r="DN43" s="45"/>
      <c r="DO43" s="298" t="s">
        <v>137</v>
      </c>
      <c r="DP43" s="299"/>
      <c r="DQ43" s="300"/>
      <c r="DR43" s="7" t="s">
        <v>51</v>
      </c>
      <c r="DS43" s="59"/>
      <c r="DT43" s="59"/>
      <c r="DU43" s="59"/>
      <c r="DV43" s="59"/>
      <c r="DW43" s="45"/>
      <c r="DX43" s="298" t="s">
        <v>137</v>
      </c>
      <c r="DY43" s="299"/>
      <c r="DZ43" s="300"/>
      <c r="EA43" s="7" t="s">
        <v>51</v>
      </c>
      <c r="EB43" s="59"/>
      <c r="EC43" s="59"/>
      <c r="ED43" s="59"/>
      <c r="EE43" s="59"/>
      <c r="EF43" s="45"/>
      <c r="EG43" s="298" t="s">
        <v>137</v>
      </c>
      <c r="EH43" s="299"/>
      <c r="EI43" s="300"/>
      <c r="EJ43" s="7" t="s">
        <v>51</v>
      </c>
      <c r="EK43" s="59"/>
      <c r="EL43" s="59"/>
      <c r="EM43" s="59"/>
      <c r="EN43" s="59"/>
      <c r="EO43" s="45"/>
      <c r="EP43" s="298" t="s">
        <v>137</v>
      </c>
      <c r="EQ43" s="299"/>
      <c r="ER43" s="300"/>
      <c r="ES43" s="7" t="s">
        <v>51</v>
      </c>
      <c r="ET43" s="59"/>
      <c r="EU43" s="59"/>
      <c r="EV43" s="59"/>
      <c r="EW43" s="59"/>
      <c r="EX43" s="45"/>
      <c r="EY43" s="298" t="s">
        <v>137</v>
      </c>
      <c r="EZ43" s="299"/>
      <c r="FA43" s="300"/>
      <c r="FB43" s="7" t="s">
        <v>51</v>
      </c>
      <c r="FC43" s="59"/>
      <c r="FD43" s="59"/>
      <c r="FE43" s="59"/>
      <c r="FF43" s="59"/>
      <c r="FG43" s="45"/>
      <c r="FH43" s="298" t="s">
        <v>137</v>
      </c>
      <c r="FI43" s="299"/>
      <c r="FJ43" s="300"/>
      <c r="FK43" s="7" t="s">
        <v>51</v>
      </c>
      <c r="FL43" s="59"/>
      <c r="FM43" s="59"/>
      <c r="FN43" s="59"/>
      <c r="FO43" s="59"/>
      <c r="FP43" s="45"/>
      <c r="FQ43" s="298" t="s">
        <v>137</v>
      </c>
      <c r="FR43" s="299"/>
      <c r="FS43" s="300"/>
      <c r="FT43" s="7" t="s">
        <v>51</v>
      </c>
      <c r="FU43" s="59"/>
      <c r="FV43" s="59"/>
      <c r="FW43" s="59"/>
      <c r="FX43" s="59"/>
      <c r="FY43" s="45"/>
      <c r="FZ43" s="298" t="s">
        <v>137</v>
      </c>
      <c r="GA43" s="299"/>
      <c r="GB43" s="300"/>
      <c r="GC43" s="7" t="s">
        <v>51</v>
      </c>
      <c r="GD43" s="59"/>
      <c r="GE43" s="33"/>
      <c r="GF43" s="59"/>
      <c r="GG43" s="59"/>
      <c r="GH43" s="45"/>
      <c r="GI43" s="298" t="s">
        <v>137</v>
      </c>
      <c r="GJ43" s="299"/>
      <c r="GK43" s="300"/>
      <c r="GL43" s="7" t="s">
        <v>51</v>
      </c>
      <c r="GM43" s="59"/>
      <c r="GN43" s="59"/>
      <c r="GO43" s="59"/>
      <c r="GP43" s="59"/>
      <c r="GQ43" s="45"/>
      <c r="GR43" s="298" t="s">
        <v>137</v>
      </c>
      <c r="GS43" s="299"/>
      <c r="GT43" s="300"/>
      <c r="GU43" s="7" t="s">
        <v>51</v>
      </c>
      <c r="GV43" s="59"/>
      <c r="GW43" s="59"/>
      <c r="GX43" s="59"/>
      <c r="GY43" s="59"/>
      <c r="GZ43" s="45"/>
      <c r="HA43" s="298" t="s">
        <v>137</v>
      </c>
      <c r="HB43" s="299"/>
      <c r="HC43" s="300"/>
      <c r="HD43" s="7" t="s">
        <v>51</v>
      </c>
      <c r="HE43" s="59"/>
      <c r="HF43" s="59"/>
      <c r="HG43" s="59"/>
      <c r="HH43" s="59"/>
      <c r="HI43" s="45"/>
      <c r="HJ43" s="298" t="s">
        <v>137</v>
      </c>
      <c r="HK43" s="299"/>
      <c r="HL43" s="300"/>
      <c r="HM43" s="7" t="s">
        <v>51</v>
      </c>
      <c r="HN43" s="59"/>
      <c r="HO43" s="59"/>
      <c r="HP43" s="59"/>
      <c r="HQ43" s="59"/>
      <c r="HR43" s="45"/>
      <c r="HS43" s="298" t="s">
        <v>137</v>
      </c>
      <c r="HT43" s="299"/>
      <c r="HU43" s="300"/>
      <c r="HV43" s="7" t="s">
        <v>51</v>
      </c>
      <c r="HW43" s="59"/>
      <c r="HX43" s="59"/>
      <c r="HY43" s="59"/>
      <c r="HZ43" s="59"/>
      <c r="IA43" s="45"/>
      <c r="IB43" s="298" t="s">
        <v>137</v>
      </c>
      <c r="IC43" s="299"/>
      <c r="ID43" s="300"/>
      <c r="IE43" s="7" t="s">
        <v>51</v>
      </c>
      <c r="IF43" s="59"/>
      <c r="IG43" s="59"/>
      <c r="IH43" s="59"/>
      <c r="II43" s="59"/>
      <c r="IJ43" s="45"/>
      <c r="IK43" s="298" t="s">
        <v>137</v>
      </c>
      <c r="IL43" s="299"/>
      <c r="IM43" s="300"/>
      <c r="IN43" s="7" t="s">
        <v>51</v>
      </c>
      <c r="IO43" s="59"/>
      <c r="IP43" s="59"/>
      <c r="IQ43" s="59"/>
      <c r="IR43" s="59"/>
      <c r="IS43" s="45"/>
      <c r="IT43" s="298" t="s">
        <v>137</v>
      </c>
      <c r="IU43" s="299"/>
      <c r="IV43" s="300"/>
      <c r="IW43" s="7" t="s">
        <v>51</v>
      </c>
      <c r="IX43" s="59"/>
      <c r="IY43" s="59"/>
      <c r="IZ43" s="59"/>
      <c r="JA43" s="59"/>
      <c r="JB43" s="45"/>
      <c r="JC43" s="298" t="s">
        <v>137</v>
      </c>
      <c r="JD43" s="299"/>
      <c r="JE43" s="300"/>
      <c r="JF43" s="7" t="s">
        <v>51</v>
      </c>
      <c r="JG43" s="59"/>
      <c r="JH43" s="59"/>
      <c r="JI43" s="59"/>
      <c r="JJ43" s="59"/>
      <c r="JK43" s="45"/>
      <c r="JL43" s="298" t="s">
        <v>137</v>
      </c>
      <c r="JM43" s="299"/>
      <c r="JN43" s="300"/>
      <c r="JO43" s="7" t="s">
        <v>51</v>
      </c>
      <c r="JP43" s="59"/>
      <c r="JQ43" s="59"/>
      <c r="JR43" s="59"/>
      <c r="JS43" s="59"/>
      <c r="JT43" s="45"/>
      <c r="JU43" s="298" t="s">
        <v>137</v>
      </c>
      <c r="JV43" s="299"/>
      <c r="JW43" s="300"/>
      <c r="JX43" s="7" t="s">
        <v>51</v>
      </c>
      <c r="JY43" s="59"/>
      <c r="JZ43" s="59"/>
      <c r="KA43" s="59"/>
      <c r="KB43" s="59"/>
      <c r="KC43" s="45"/>
      <c r="KD43" s="316" t="s">
        <v>137</v>
      </c>
      <c r="KE43" s="317"/>
      <c r="KF43" s="318"/>
      <c r="KG43" s="7" t="s">
        <v>51</v>
      </c>
      <c r="KH43" s="59"/>
      <c r="KI43" s="59"/>
      <c r="KJ43" s="59"/>
      <c r="KK43" s="59"/>
      <c r="KL43" s="59"/>
      <c r="KM43" s="59"/>
      <c r="KN43" s="45"/>
      <c r="KO43" s="83"/>
      <c r="KP43" s="84"/>
      <c r="KQ43" s="85"/>
      <c r="KR43" s="6" t="s">
        <v>51</v>
      </c>
      <c r="KS43" s="59"/>
      <c r="KT43" s="59"/>
      <c r="KU43" s="59"/>
      <c r="KV43" s="59"/>
    </row>
    <row r="44" spans="1:308" ht="15" customHeight="1" x14ac:dyDescent="0.25">
      <c r="A44" s="105" t="s">
        <v>124</v>
      </c>
      <c r="B44" s="310" t="s">
        <v>52</v>
      </c>
      <c r="C44" s="311"/>
      <c r="D44" s="312"/>
      <c r="E44" s="3" t="s">
        <v>50</v>
      </c>
      <c r="F44" s="59">
        <v>9992</v>
      </c>
      <c r="G44" s="122">
        <v>64746709.780000001</v>
      </c>
      <c r="H44" s="59">
        <v>6002</v>
      </c>
      <c r="I44" s="33">
        <v>37694629.960000001</v>
      </c>
      <c r="J44" s="45" t="s">
        <v>124</v>
      </c>
      <c r="K44" s="298" t="s">
        <v>52</v>
      </c>
      <c r="L44" s="299"/>
      <c r="M44" s="300"/>
      <c r="N44" s="5" t="s">
        <v>50</v>
      </c>
      <c r="O44" s="59">
        <v>0</v>
      </c>
      <c r="P44" s="59">
        <v>0</v>
      </c>
      <c r="Q44" s="59">
        <v>0</v>
      </c>
      <c r="R44" s="59">
        <v>0</v>
      </c>
      <c r="S44" s="45" t="s">
        <v>124</v>
      </c>
      <c r="T44" s="310" t="s">
        <v>52</v>
      </c>
      <c r="U44" s="311"/>
      <c r="V44" s="312"/>
      <c r="W44" s="3" t="s">
        <v>50</v>
      </c>
      <c r="X44" s="59">
        <v>0</v>
      </c>
      <c r="Y44" s="59">
        <v>0</v>
      </c>
      <c r="Z44" s="59">
        <v>0</v>
      </c>
      <c r="AA44" s="59">
        <v>0</v>
      </c>
      <c r="AB44" s="45" t="s">
        <v>124</v>
      </c>
      <c r="AC44" s="310" t="s">
        <v>52</v>
      </c>
      <c r="AD44" s="311"/>
      <c r="AE44" s="312"/>
      <c r="AF44" s="3" t="s">
        <v>50</v>
      </c>
      <c r="AG44" s="59">
        <v>0</v>
      </c>
      <c r="AH44" s="59">
        <v>0</v>
      </c>
      <c r="AI44" s="59">
        <v>0</v>
      </c>
      <c r="AJ44" s="59">
        <v>0</v>
      </c>
      <c r="AK44" s="45" t="s">
        <v>124</v>
      </c>
      <c r="AL44" s="310" t="s">
        <v>52</v>
      </c>
      <c r="AM44" s="311"/>
      <c r="AN44" s="312"/>
      <c r="AO44" s="3" t="s">
        <v>50</v>
      </c>
      <c r="AP44" s="59">
        <v>0</v>
      </c>
      <c r="AQ44" s="59">
        <v>0</v>
      </c>
      <c r="AR44" s="59">
        <v>0</v>
      </c>
      <c r="AS44" s="59">
        <v>0</v>
      </c>
      <c r="AT44" s="45" t="s">
        <v>124</v>
      </c>
      <c r="AU44" s="310" t="s">
        <v>52</v>
      </c>
      <c r="AV44" s="311"/>
      <c r="AW44" s="312"/>
      <c r="AX44" s="3" t="s">
        <v>50</v>
      </c>
      <c r="AY44" s="59">
        <v>0</v>
      </c>
      <c r="AZ44" s="59">
        <v>0</v>
      </c>
      <c r="BA44" s="59">
        <v>0</v>
      </c>
      <c r="BB44" s="59">
        <v>0</v>
      </c>
      <c r="BC44" s="45" t="s">
        <v>124</v>
      </c>
      <c r="BD44" s="310" t="s">
        <v>52</v>
      </c>
      <c r="BE44" s="311"/>
      <c r="BF44" s="312"/>
      <c r="BG44" s="3" t="s">
        <v>50</v>
      </c>
      <c r="BH44" s="59">
        <v>0</v>
      </c>
      <c r="BI44" s="59">
        <v>0</v>
      </c>
      <c r="BJ44" s="59">
        <v>0</v>
      </c>
      <c r="BK44" s="59">
        <v>0</v>
      </c>
      <c r="BL44" s="45" t="s">
        <v>124</v>
      </c>
      <c r="BM44" s="310" t="s">
        <v>52</v>
      </c>
      <c r="BN44" s="311"/>
      <c r="BO44" s="312"/>
      <c r="BP44" s="3" t="s">
        <v>50</v>
      </c>
      <c r="BQ44" s="59">
        <v>0</v>
      </c>
      <c r="BR44" s="59">
        <v>0</v>
      </c>
      <c r="BS44" s="59">
        <v>0</v>
      </c>
      <c r="BT44" s="59">
        <v>0</v>
      </c>
      <c r="BU44" s="45" t="s">
        <v>124</v>
      </c>
      <c r="BV44" s="310" t="s">
        <v>52</v>
      </c>
      <c r="BW44" s="311"/>
      <c r="BX44" s="312"/>
      <c r="BY44" s="7" t="s">
        <v>50</v>
      </c>
      <c r="BZ44" s="59">
        <v>0</v>
      </c>
      <c r="CA44" s="59">
        <v>0</v>
      </c>
      <c r="CB44" s="59">
        <v>0</v>
      </c>
      <c r="CC44" s="59">
        <v>0</v>
      </c>
      <c r="CD44" s="45" t="s">
        <v>124</v>
      </c>
      <c r="CE44" s="310" t="s">
        <v>52</v>
      </c>
      <c r="CF44" s="311"/>
      <c r="CG44" s="312"/>
      <c r="CH44" s="7" t="s">
        <v>50</v>
      </c>
      <c r="CI44" s="59">
        <v>0</v>
      </c>
      <c r="CJ44" s="59">
        <v>0</v>
      </c>
      <c r="CK44" s="59">
        <v>0</v>
      </c>
      <c r="CL44" s="59">
        <v>0</v>
      </c>
      <c r="CM44" s="45" t="s">
        <v>124</v>
      </c>
      <c r="CN44" s="310" t="s">
        <v>52</v>
      </c>
      <c r="CO44" s="311"/>
      <c r="CP44" s="312"/>
      <c r="CQ44" s="7" t="s">
        <v>50</v>
      </c>
      <c r="CR44" s="59">
        <v>0</v>
      </c>
      <c r="CS44" s="59">
        <v>0</v>
      </c>
      <c r="CT44" s="59">
        <v>0</v>
      </c>
      <c r="CU44" s="59">
        <v>0</v>
      </c>
      <c r="CV44" s="45" t="s">
        <v>124</v>
      </c>
      <c r="CW44" s="310" t="s">
        <v>52</v>
      </c>
      <c r="CX44" s="311"/>
      <c r="CY44" s="312"/>
      <c r="CZ44" s="7" t="s">
        <v>50</v>
      </c>
      <c r="DA44" s="59">
        <v>0</v>
      </c>
      <c r="DB44" s="59">
        <v>0</v>
      </c>
      <c r="DC44" s="59">
        <v>0</v>
      </c>
      <c r="DD44" s="59">
        <v>0</v>
      </c>
      <c r="DE44" s="45" t="s">
        <v>124</v>
      </c>
      <c r="DF44" s="310" t="s">
        <v>52</v>
      </c>
      <c r="DG44" s="311"/>
      <c r="DH44" s="312"/>
      <c r="DI44" s="7" t="s">
        <v>50</v>
      </c>
      <c r="DJ44" s="59">
        <v>0</v>
      </c>
      <c r="DK44" s="59">
        <v>0</v>
      </c>
      <c r="DL44" s="59">
        <v>0</v>
      </c>
      <c r="DM44" s="59">
        <v>0</v>
      </c>
      <c r="DN44" s="45" t="s">
        <v>124</v>
      </c>
      <c r="DO44" s="310" t="s">
        <v>52</v>
      </c>
      <c r="DP44" s="311"/>
      <c r="DQ44" s="312"/>
      <c r="DR44" s="7" t="s">
        <v>50</v>
      </c>
      <c r="DS44" s="59">
        <v>0</v>
      </c>
      <c r="DT44" s="59">
        <v>0</v>
      </c>
      <c r="DU44" s="59">
        <v>0</v>
      </c>
      <c r="DV44" s="59">
        <v>0</v>
      </c>
      <c r="DW44" s="45" t="s">
        <v>124</v>
      </c>
      <c r="DX44" s="310" t="s">
        <v>52</v>
      </c>
      <c r="DY44" s="311"/>
      <c r="DZ44" s="312"/>
      <c r="EA44" s="7" t="s">
        <v>50</v>
      </c>
      <c r="EB44" s="59">
        <v>0</v>
      </c>
      <c r="EC44" s="59">
        <v>0</v>
      </c>
      <c r="ED44" s="59">
        <v>0</v>
      </c>
      <c r="EE44" s="59">
        <v>0</v>
      </c>
      <c r="EF44" s="45" t="s">
        <v>124</v>
      </c>
      <c r="EG44" s="310" t="s">
        <v>52</v>
      </c>
      <c r="EH44" s="311"/>
      <c r="EI44" s="312"/>
      <c r="EJ44" s="7" t="s">
        <v>50</v>
      </c>
      <c r="EK44" s="59">
        <v>0</v>
      </c>
      <c r="EL44" s="59">
        <v>0</v>
      </c>
      <c r="EM44" s="59">
        <v>0</v>
      </c>
      <c r="EN44" s="59">
        <v>0</v>
      </c>
      <c r="EO44" s="45" t="s">
        <v>124</v>
      </c>
      <c r="EP44" s="310" t="s">
        <v>52</v>
      </c>
      <c r="EQ44" s="311"/>
      <c r="ER44" s="312"/>
      <c r="ES44" s="7" t="s">
        <v>50</v>
      </c>
      <c r="ET44" s="59">
        <v>0</v>
      </c>
      <c r="EU44" s="59">
        <v>0</v>
      </c>
      <c r="EV44" s="59">
        <v>780</v>
      </c>
      <c r="EW44" s="33">
        <v>5037123</v>
      </c>
      <c r="EX44" s="45" t="s">
        <v>124</v>
      </c>
      <c r="EY44" s="310" t="s">
        <v>52</v>
      </c>
      <c r="EZ44" s="311"/>
      <c r="FA44" s="312"/>
      <c r="FB44" s="7" t="s">
        <v>50</v>
      </c>
      <c r="FC44" s="59">
        <v>0</v>
      </c>
      <c r="FD44" s="59">
        <v>0</v>
      </c>
      <c r="FE44" s="59">
        <v>0</v>
      </c>
      <c r="FF44" s="59">
        <v>0</v>
      </c>
      <c r="FG44" s="45" t="s">
        <v>124</v>
      </c>
      <c r="FH44" s="310" t="s">
        <v>52</v>
      </c>
      <c r="FI44" s="311"/>
      <c r="FJ44" s="312"/>
      <c r="FK44" s="7" t="s">
        <v>50</v>
      </c>
      <c r="FL44" s="59">
        <v>0</v>
      </c>
      <c r="FM44" s="59">
        <v>0</v>
      </c>
      <c r="FN44" s="59">
        <v>0</v>
      </c>
      <c r="FO44" s="59">
        <v>0</v>
      </c>
      <c r="FP44" s="45" t="s">
        <v>124</v>
      </c>
      <c r="FQ44" s="310" t="s">
        <v>52</v>
      </c>
      <c r="FR44" s="311"/>
      <c r="FS44" s="312"/>
      <c r="FT44" s="7" t="s">
        <v>50</v>
      </c>
      <c r="FU44" s="59">
        <v>0</v>
      </c>
      <c r="FV44" s="59">
        <v>0</v>
      </c>
      <c r="FW44" s="59">
        <v>0</v>
      </c>
      <c r="FX44" s="59">
        <v>0</v>
      </c>
      <c r="FY44" s="45" t="s">
        <v>124</v>
      </c>
      <c r="FZ44" s="310" t="s">
        <v>52</v>
      </c>
      <c r="GA44" s="311"/>
      <c r="GB44" s="312"/>
      <c r="GC44" s="7" t="s">
        <v>50</v>
      </c>
      <c r="GD44" s="59">
        <v>0</v>
      </c>
      <c r="GE44" s="59">
        <v>0</v>
      </c>
      <c r="GF44" s="59">
        <v>0</v>
      </c>
      <c r="GG44" s="59">
        <v>0</v>
      </c>
      <c r="GH44" s="45" t="s">
        <v>124</v>
      </c>
      <c r="GI44" s="310" t="s">
        <v>52</v>
      </c>
      <c r="GJ44" s="311"/>
      <c r="GK44" s="312"/>
      <c r="GL44" s="7" t="s">
        <v>50</v>
      </c>
      <c r="GM44" s="59">
        <v>0</v>
      </c>
      <c r="GN44" s="59">
        <v>0</v>
      </c>
      <c r="GO44" s="59">
        <v>0</v>
      </c>
      <c r="GP44" s="59">
        <v>0</v>
      </c>
      <c r="GQ44" s="45" t="s">
        <v>124</v>
      </c>
      <c r="GR44" s="310" t="s">
        <v>52</v>
      </c>
      <c r="GS44" s="311"/>
      <c r="GT44" s="312"/>
      <c r="GU44" s="7" t="s">
        <v>50</v>
      </c>
      <c r="GV44" s="59">
        <v>0</v>
      </c>
      <c r="GW44" s="59">
        <v>0</v>
      </c>
      <c r="GX44" s="59">
        <v>0</v>
      </c>
      <c r="GY44" s="59">
        <v>0</v>
      </c>
      <c r="GZ44" s="45" t="s">
        <v>124</v>
      </c>
      <c r="HA44" s="310" t="s">
        <v>52</v>
      </c>
      <c r="HB44" s="311"/>
      <c r="HC44" s="312"/>
      <c r="HD44" s="7" t="s">
        <v>50</v>
      </c>
      <c r="HE44" s="59">
        <v>0</v>
      </c>
      <c r="HF44" s="59">
        <v>0</v>
      </c>
      <c r="HG44" s="59">
        <v>0</v>
      </c>
      <c r="HH44" s="59">
        <v>0</v>
      </c>
      <c r="HI44" s="45" t="s">
        <v>124</v>
      </c>
      <c r="HJ44" s="310" t="s">
        <v>52</v>
      </c>
      <c r="HK44" s="311"/>
      <c r="HL44" s="312"/>
      <c r="HM44" s="7" t="s">
        <v>50</v>
      </c>
      <c r="HN44" s="59">
        <v>0</v>
      </c>
      <c r="HO44" s="59">
        <v>0</v>
      </c>
      <c r="HP44" s="59">
        <v>3210</v>
      </c>
      <c r="HQ44" s="33">
        <v>22014956.82</v>
      </c>
      <c r="HR44" s="45" t="s">
        <v>124</v>
      </c>
      <c r="HS44" s="310" t="s">
        <v>52</v>
      </c>
      <c r="HT44" s="311"/>
      <c r="HU44" s="312"/>
      <c r="HV44" s="7" t="s">
        <v>50</v>
      </c>
      <c r="HW44" s="59">
        <v>0</v>
      </c>
      <c r="HX44" s="59">
        <v>0</v>
      </c>
      <c r="HY44" s="59">
        <v>0</v>
      </c>
      <c r="HZ44" s="59">
        <v>0</v>
      </c>
      <c r="IA44" s="45" t="s">
        <v>124</v>
      </c>
      <c r="IB44" s="310" t="s">
        <v>52</v>
      </c>
      <c r="IC44" s="311"/>
      <c r="ID44" s="312"/>
      <c r="IE44" s="7" t="s">
        <v>50</v>
      </c>
      <c r="IF44" s="59">
        <v>0</v>
      </c>
      <c r="IG44" s="59">
        <v>0</v>
      </c>
      <c r="IH44" s="59">
        <v>0</v>
      </c>
      <c r="II44" s="59">
        <v>0</v>
      </c>
      <c r="IJ44" s="45" t="s">
        <v>124</v>
      </c>
      <c r="IK44" s="310" t="s">
        <v>52</v>
      </c>
      <c r="IL44" s="311"/>
      <c r="IM44" s="312"/>
      <c r="IN44" s="7" t="s">
        <v>50</v>
      </c>
      <c r="IO44" s="59">
        <v>0</v>
      </c>
      <c r="IP44" s="59">
        <v>0</v>
      </c>
      <c r="IQ44" s="59">
        <v>0</v>
      </c>
      <c r="IR44" s="59">
        <v>0</v>
      </c>
      <c r="IS44" s="45" t="s">
        <v>124</v>
      </c>
      <c r="IT44" s="310" t="s">
        <v>52</v>
      </c>
      <c r="IU44" s="311"/>
      <c r="IV44" s="312"/>
      <c r="IW44" s="7" t="s">
        <v>50</v>
      </c>
      <c r="IX44" s="59">
        <v>0</v>
      </c>
      <c r="IY44" s="59">
        <v>0</v>
      </c>
      <c r="IZ44" s="59">
        <v>0</v>
      </c>
      <c r="JA44" s="59">
        <v>0</v>
      </c>
      <c r="JB44" s="45" t="s">
        <v>124</v>
      </c>
      <c r="JC44" s="310" t="s">
        <v>52</v>
      </c>
      <c r="JD44" s="311"/>
      <c r="JE44" s="312"/>
      <c r="JF44" s="7" t="s">
        <v>50</v>
      </c>
      <c r="JG44" s="59">
        <v>0</v>
      </c>
      <c r="JH44" s="59">
        <v>0</v>
      </c>
      <c r="JI44" s="59">
        <v>0</v>
      </c>
      <c r="JJ44" s="59">
        <v>0</v>
      </c>
      <c r="JK44" s="45" t="s">
        <v>124</v>
      </c>
      <c r="JL44" s="310" t="s">
        <v>52</v>
      </c>
      <c r="JM44" s="311"/>
      <c r="JN44" s="312"/>
      <c r="JO44" s="7" t="s">
        <v>50</v>
      </c>
      <c r="JP44" s="59">
        <v>0</v>
      </c>
      <c r="JQ44" s="59">
        <v>0</v>
      </c>
      <c r="JR44" s="59">
        <v>0</v>
      </c>
      <c r="JS44" s="59">
        <v>0</v>
      </c>
      <c r="JT44" s="45" t="s">
        <v>124</v>
      </c>
      <c r="JU44" s="310" t="s">
        <v>52</v>
      </c>
      <c r="JV44" s="311"/>
      <c r="JW44" s="312"/>
      <c r="JX44" s="7" t="s">
        <v>50</v>
      </c>
      <c r="JY44" s="59">
        <v>0</v>
      </c>
      <c r="JZ44" s="59">
        <v>0</v>
      </c>
      <c r="KA44" s="59">
        <v>0</v>
      </c>
      <c r="KB44" s="59">
        <v>0</v>
      </c>
      <c r="KC44" s="45" t="s">
        <v>124</v>
      </c>
      <c r="KD44" s="313" t="s">
        <v>52</v>
      </c>
      <c r="KE44" s="314"/>
      <c r="KF44" s="315"/>
      <c r="KG44" s="7" t="s">
        <v>50</v>
      </c>
      <c r="KH44" s="59">
        <v>0</v>
      </c>
      <c r="KI44" s="59">
        <v>0</v>
      </c>
      <c r="KJ44" s="59">
        <v>0</v>
      </c>
      <c r="KK44" s="59">
        <v>0</v>
      </c>
      <c r="KL44" s="59"/>
      <c r="KM44" s="59"/>
      <c r="KN44" s="45" t="s">
        <v>124</v>
      </c>
      <c r="KO44" s="304" t="s">
        <v>52</v>
      </c>
      <c r="KP44" s="305"/>
      <c r="KQ44" s="306"/>
      <c r="KR44" s="6" t="s">
        <v>50</v>
      </c>
      <c r="KS44" s="59">
        <v>0</v>
      </c>
      <c r="KT44" s="59">
        <v>0</v>
      </c>
      <c r="KU44" s="59"/>
      <c r="KV44" s="59"/>
    </row>
    <row r="45" spans="1:308" ht="15.75" customHeight="1" x14ac:dyDescent="0.25">
      <c r="A45" s="10" t="s">
        <v>64</v>
      </c>
      <c r="B45" s="286" t="s">
        <v>92</v>
      </c>
      <c r="C45" s="286"/>
      <c r="D45" s="286"/>
      <c r="E45" s="35"/>
      <c r="F45" s="10"/>
      <c r="G45" s="10">
        <v>284121933.05000001</v>
      </c>
      <c r="H45" s="10"/>
      <c r="I45" s="10">
        <v>74583301.320000008</v>
      </c>
      <c r="J45" s="11" t="s">
        <v>64</v>
      </c>
      <c r="K45" s="287" t="s">
        <v>92</v>
      </c>
      <c r="L45" s="288"/>
      <c r="M45" s="289"/>
      <c r="N45" s="5"/>
      <c r="O45" s="10">
        <v>0</v>
      </c>
      <c r="P45" s="10">
        <v>0</v>
      </c>
      <c r="Q45" s="10"/>
      <c r="R45" s="10">
        <v>3184429</v>
      </c>
      <c r="S45" s="11" t="s">
        <v>64</v>
      </c>
      <c r="T45" s="286" t="s">
        <v>92</v>
      </c>
      <c r="U45" s="286"/>
      <c r="V45" s="286"/>
      <c r="W45" s="35"/>
      <c r="X45" s="10">
        <v>0</v>
      </c>
      <c r="Y45" s="10">
        <v>0</v>
      </c>
      <c r="Z45" s="10"/>
      <c r="AA45" s="10">
        <v>27290982.060000002</v>
      </c>
      <c r="AB45" s="11" t="s">
        <v>64</v>
      </c>
      <c r="AC45" s="286" t="s">
        <v>92</v>
      </c>
      <c r="AD45" s="286"/>
      <c r="AE45" s="286"/>
      <c r="AF45" s="35"/>
      <c r="AG45" s="10"/>
      <c r="AH45" s="10">
        <v>15869105.560000001</v>
      </c>
      <c r="AI45" s="10">
        <v>0</v>
      </c>
      <c r="AJ45" s="10">
        <v>0</v>
      </c>
      <c r="AK45" s="11" t="s">
        <v>64</v>
      </c>
      <c r="AL45" s="286" t="s">
        <v>92</v>
      </c>
      <c r="AM45" s="286"/>
      <c r="AN45" s="286"/>
      <c r="AO45" s="35"/>
      <c r="AP45" s="10">
        <v>0</v>
      </c>
      <c r="AQ45" s="10">
        <v>0</v>
      </c>
      <c r="AR45" s="10">
        <v>0</v>
      </c>
      <c r="AS45" s="10">
        <v>0</v>
      </c>
      <c r="AT45" s="11" t="s">
        <v>64</v>
      </c>
      <c r="AU45" s="286" t="s">
        <v>92</v>
      </c>
      <c r="AV45" s="286"/>
      <c r="AW45" s="286"/>
      <c r="AX45" s="35"/>
      <c r="AY45" s="10"/>
      <c r="AZ45" s="10">
        <v>89986631.36999999</v>
      </c>
      <c r="BA45" s="10">
        <v>0</v>
      </c>
      <c r="BB45" s="10">
        <v>0</v>
      </c>
      <c r="BC45" s="11" t="s">
        <v>64</v>
      </c>
      <c r="BD45" s="286" t="s">
        <v>92</v>
      </c>
      <c r="BE45" s="286"/>
      <c r="BF45" s="286"/>
      <c r="BG45" s="35"/>
      <c r="BH45" s="10">
        <v>0</v>
      </c>
      <c r="BI45" s="10">
        <v>0</v>
      </c>
      <c r="BJ45" s="10">
        <v>0</v>
      </c>
      <c r="BK45" s="10">
        <v>0</v>
      </c>
      <c r="BL45" s="11" t="s">
        <v>64</v>
      </c>
      <c r="BM45" s="286" t="s">
        <v>92</v>
      </c>
      <c r="BN45" s="286"/>
      <c r="BO45" s="286"/>
      <c r="BP45" s="35"/>
      <c r="BQ45" s="10">
        <v>0</v>
      </c>
      <c r="BR45" s="10">
        <v>0</v>
      </c>
      <c r="BS45" s="10">
        <v>0</v>
      </c>
      <c r="BT45" s="10">
        <v>0</v>
      </c>
      <c r="BU45" s="11" t="s">
        <v>64</v>
      </c>
      <c r="BV45" s="286" t="s">
        <v>92</v>
      </c>
      <c r="BW45" s="286"/>
      <c r="BX45" s="286"/>
      <c r="BY45" s="36"/>
      <c r="BZ45" s="10"/>
      <c r="CA45" s="10">
        <v>5006510</v>
      </c>
      <c r="CB45" s="10">
        <v>0</v>
      </c>
      <c r="CC45" s="10">
        <v>0</v>
      </c>
      <c r="CD45" s="11" t="s">
        <v>64</v>
      </c>
      <c r="CE45" s="286" t="s">
        <v>92</v>
      </c>
      <c r="CF45" s="286"/>
      <c r="CG45" s="286"/>
      <c r="CH45" s="36"/>
      <c r="CI45" s="10">
        <v>0</v>
      </c>
      <c r="CJ45" s="10">
        <v>0</v>
      </c>
      <c r="CK45" s="10">
        <v>0</v>
      </c>
      <c r="CL45" s="10">
        <v>0</v>
      </c>
      <c r="CM45" s="11" t="s">
        <v>64</v>
      </c>
      <c r="CN45" s="286" t="s">
        <v>92</v>
      </c>
      <c r="CO45" s="286"/>
      <c r="CP45" s="286"/>
      <c r="CQ45" s="36"/>
      <c r="CR45" s="10"/>
      <c r="CS45" s="10">
        <v>2747737.24</v>
      </c>
      <c r="CT45" s="10">
        <v>0</v>
      </c>
      <c r="CU45" s="10">
        <v>0</v>
      </c>
      <c r="CV45" s="11" t="s">
        <v>64</v>
      </c>
      <c r="CW45" s="286" t="s">
        <v>92</v>
      </c>
      <c r="CX45" s="286"/>
      <c r="CY45" s="286"/>
      <c r="CZ45" s="36"/>
      <c r="DA45" s="10">
        <v>0</v>
      </c>
      <c r="DB45" s="10">
        <v>0</v>
      </c>
      <c r="DC45" s="10">
        <v>0</v>
      </c>
      <c r="DD45" s="10">
        <v>0</v>
      </c>
      <c r="DE45" s="11" t="s">
        <v>64</v>
      </c>
      <c r="DF45" s="286" t="s">
        <v>92</v>
      </c>
      <c r="DG45" s="286"/>
      <c r="DH45" s="286"/>
      <c r="DI45" s="36"/>
      <c r="DJ45" s="10">
        <v>0</v>
      </c>
      <c r="DK45" s="10">
        <v>0</v>
      </c>
      <c r="DL45" s="10">
        <v>0</v>
      </c>
      <c r="DM45" s="10">
        <v>0</v>
      </c>
      <c r="DN45" s="11" t="s">
        <v>64</v>
      </c>
      <c r="DO45" s="286" t="s">
        <v>92</v>
      </c>
      <c r="DP45" s="286"/>
      <c r="DQ45" s="286"/>
      <c r="DR45" s="36"/>
      <c r="DS45" s="10">
        <v>0</v>
      </c>
      <c r="DT45" s="10">
        <v>0</v>
      </c>
      <c r="DU45" s="10">
        <v>0</v>
      </c>
      <c r="DV45" s="10">
        <v>0</v>
      </c>
      <c r="DW45" s="11" t="s">
        <v>64</v>
      </c>
      <c r="DX45" s="286" t="s">
        <v>92</v>
      </c>
      <c r="DY45" s="286"/>
      <c r="DZ45" s="286"/>
      <c r="EA45" s="36"/>
      <c r="EB45" s="10"/>
      <c r="EC45" s="10">
        <v>9505045.6999999993</v>
      </c>
      <c r="ED45" s="10">
        <v>0</v>
      </c>
      <c r="EE45" s="10">
        <v>0</v>
      </c>
      <c r="EF45" s="11" t="s">
        <v>64</v>
      </c>
      <c r="EG45" s="286" t="s">
        <v>92</v>
      </c>
      <c r="EH45" s="286"/>
      <c r="EI45" s="286"/>
      <c r="EJ45" s="36"/>
      <c r="EK45" s="10">
        <v>0</v>
      </c>
      <c r="EL45" s="10">
        <v>0</v>
      </c>
      <c r="EM45" s="10">
        <v>0</v>
      </c>
      <c r="EN45" s="10">
        <v>0</v>
      </c>
      <c r="EO45" s="11" t="s">
        <v>64</v>
      </c>
      <c r="EP45" s="286" t="s">
        <v>92</v>
      </c>
      <c r="EQ45" s="286"/>
      <c r="ER45" s="286"/>
      <c r="ES45" s="36"/>
      <c r="ET45" s="10">
        <v>0</v>
      </c>
      <c r="EU45" s="10">
        <v>0</v>
      </c>
      <c r="EV45" s="10"/>
      <c r="EW45" s="10">
        <v>54080527.510000005</v>
      </c>
      <c r="EX45" s="11" t="s">
        <v>64</v>
      </c>
      <c r="EY45" s="286" t="s">
        <v>92</v>
      </c>
      <c r="EZ45" s="286"/>
      <c r="FA45" s="286"/>
      <c r="FB45" s="36"/>
      <c r="FC45" s="10">
        <v>0</v>
      </c>
      <c r="FD45" s="10">
        <v>0</v>
      </c>
      <c r="FE45" s="10">
        <v>0</v>
      </c>
      <c r="FF45" s="10">
        <v>0</v>
      </c>
      <c r="FG45" s="11" t="s">
        <v>64</v>
      </c>
      <c r="FH45" s="286" t="s">
        <v>92</v>
      </c>
      <c r="FI45" s="286"/>
      <c r="FJ45" s="286"/>
      <c r="FK45" s="36"/>
      <c r="FL45" s="10">
        <v>0</v>
      </c>
      <c r="FM45" s="10">
        <v>0</v>
      </c>
      <c r="FN45" s="10">
        <v>0</v>
      </c>
      <c r="FO45" s="10">
        <v>0</v>
      </c>
      <c r="FP45" s="11" t="s">
        <v>64</v>
      </c>
      <c r="FQ45" s="286" t="s">
        <v>92</v>
      </c>
      <c r="FR45" s="286"/>
      <c r="FS45" s="286"/>
      <c r="FT45" s="36"/>
      <c r="FU45" s="10">
        <v>0</v>
      </c>
      <c r="FV45" s="10">
        <v>0</v>
      </c>
      <c r="FW45" s="10">
        <v>0</v>
      </c>
      <c r="FX45" s="10">
        <v>0</v>
      </c>
      <c r="FY45" s="11" t="s">
        <v>64</v>
      </c>
      <c r="FZ45" s="286" t="s">
        <v>92</v>
      </c>
      <c r="GA45" s="286"/>
      <c r="GB45" s="286"/>
      <c r="GC45" s="36"/>
      <c r="GD45" s="10">
        <v>0</v>
      </c>
      <c r="GE45" s="10">
        <v>0</v>
      </c>
      <c r="GF45" s="10"/>
      <c r="GG45" s="10">
        <v>1867663.29</v>
      </c>
      <c r="GH45" s="11" t="s">
        <v>64</v>
      </c>
      <c r="GI45" s="286" t="s">
        <v>92</v>
      </c>
      <c r="GJ45" s="286"/>
      <c r="GK45" s="286"/>
      <c r="GL45" s="36"/>
      <c r="GM45" s="10">
        <v>0</v>
      </c>
      <c r="GN45" s="10">
        <v>0</v>
      </c>
      <c r="GO45" s="10">
        <v>0</v>
      </c>
      <c r="GP45" s="10">
        <v>0</v>
      </c>
      <c r="GQ45" s="11" t="s">
        <v>64</v>
      </c>
      <c r="GR45" s="286" t="s">
        <v>92</v>
      </c>
      <c r="GS45" s="286"/>
      <c r="GT45" s="286"/>
      <c r="GU45" s="36"/>
      <c r="GV45" s="10">
        <v>0</v>
      </c>
      <c r="GW45" s="10">
        <v>0</v>
      </c>
      <c r="GX45" s="10">
        <v>0</v>
      </c>
      <c r="GY45" s="10">
        <v>0</v>
      </c>
      <c r="GZ45" s="11" t="s">
        <v>64</v>
      </c>
      <c r="HA45" s="286" t="s">
        <v>92</v>
      </c>
      <c r="HB45" s="286"/>
      <c r="HC45" s="286"/>
      <c r="HD45" s="36"/>
      <c r="HE45" s="10">
        <v>0</v>
      </c>
      <c r="HF45" s="10">
        <v>0</v>
      </c>
      <c r="HG45" s="10">
        <v>0</v>
      </c>
      <c r="HH45" s="10">
        <v>0</v>
      </c>
      <c r="HI45" s="11" t="s">
        <v>64</v>
      </c>
      <c r="HJ45" s="286" t="s">
        <v>92</v>
      </c>
      <c r="HK45" s="286"/>
      <c r="HL45" s="286"/>
      <c r="HM45" s="36"/>
      <c r="HN45" s="10">
        <v>0</v>
      </c>
      <c r="HO45" s="10">
        <v>0</v>
      </c>
      <c r="HP45" s="10">
        <v>0</v>
      </c>
      <c r="HQ45" s="10">
        <v>0</v>
      </c>
      <c r="HR45" s="11" t="s">
        <v>64</v>
      </c>
      <c r="HS45" s="286" t="s">
        <v>92</v>
      </c>
      <c r="HT45" s="286"/>
      <c r="HU45" s="286"/>
      <c r="HV45" s="36"/>
      <c r="HW45" s="10">
        <v>0</v>
      </c>
      <c r="HX45" s="10">
        <v>0</v>
      </c>
      <c r="HY45" s="10">
        <v>0</v>
      </c>
      <c r="HZ45" s="10">
        <v>0</v>
      </c>
      <c r="IA45" s="11" t="s">
        <v>64</v>
      </c>
      <c r="IB45" s="286" t="s">
        <v>92</v>
      </c>
      <c r="IC45" s="286"/>
      <c r="ID45" s="286"/>
      <c r="IE45" s="36"/>
      <c r="IF45" s="10">
        <v>0</v>
      </c>
      <c r="IG45" s="10">
        <v>0</v>
      </c>
      <c r="IH45" s="10">
        <v>0</v>
      </c>
      <c r="II45" s="10">
        <v>0</v>
      </c>
      <c r="IJ45" s="11" t="s">
        <v>64</v>
      </c>
      <c r="IK45" s="286" t="s">
        <v>92</v>
      </c>
      <c r="IL45" s="286"/>
      <c r="IM45" s="286"/>
      <c r="IN45" s="36"/>
      <c r="IO45" s="10">
        <v>0</v>
      </c>
      <c r="IP45" s="10">
        <v>0</v>
      </c>
      <c r="IQ45" s="10">
        <v>0</v>
      </c>
      <c r="IR45" s="10">
        <v>0</v>
      </c>
      <c r="IS45" s="11" t="s">
        <v>64</v>
      </c>
      <c r="IT45" s="286" t="s">
        <v>92</v>
      </c>
      <c r="IU45" s="286"/>
      <c r="IV45" s="286"/>
      <c r="IW45" s="36"/>
      <c r="IX45" s="10">
        <v>0</v>
      </c>
      <c r="IY45" s="10">
        <v>0</v>
      </c>
      <c r="IZ45" s="10">
        <v>0</v>
      </c>
      <c r="JA45" s="10">
        <v>0</v>
      </c>
      <c r="JB45" s="11" t="s">
        <v>64</v>
      </c>
      <c r="JC45" s="286" t="s">
        <v>92</v>
      </c>
      <c r="JD45" s="286"/>
      <c r="JE45" s="286"/>
      <c r="JF45" s="36"/>
      <c r="JG45" s="10">
        <v>0</v>
      </c>
      <c r="JH45" s="10">
        <v>0</v>
      </c>
      <c r="JI45" s="10">
        <v>0</v>
      </c>
      <c r="JJ45" s="10">
        <v>0</v>
      </c>
      <c r="JK45" s="11" t="s">
        <v>64</v>
      </c>
      <c r="JL45" s="286" t="s">
        <v>92</v>
      </c>
      <c r="JM45" s="286"/>
      <c r="JN45" s="286"/>
      <c r="JO45" s="36"/>
      <c r="JP45" s="10">
        <v>0</v>
      </c>
      <c r="JQ45" s="10">
        <v>0</v>
      </c>
      <c r="JR45" s="10">
        <v>0</v>
      </c>
      <c r="JS45" s="10">
        <v>0</v>
      </c>
      <c r="JT45" s="11" t="s">
        <v>64</v>
      </c>
      <c r="JU45" s="286" t="s">
        <v>92</v>
      </c>
      <c r="JV45" s="286"/>
      <c r="JW45" s="286"/>
      <c r="JX45" s="36"/>
      <c r="JY45" s="10">
        <v>0</v>
      </c>
      <c r="JZ45" s="10">
        <v>0</v>
      </c>
      <c r="KA45" s="10">
        <v>0</v>
      </c>
      <c r="KB45" s="10">
        <v>0</v>
      </c>
      <c r="KC45" s="11" t="s">
        <v>64</v>
      </c>
      <c r="KD45" s="290" t="s">
        <v>92</v>
      </c>
      <c r="KE45" s="290"/>
      <c r="KF45" s="290"/>
      <c r="KG45" s="36"/>
      <c r="KH45" s="10">
        <v>0</v>
      </c>
      <c r="KI45" s="10">
        <v>0</v>
      </c>
      <c r="KJ45" s="10">
        <v>0</v>
      </c>
      <c r="KK45" s="10">
        <v>0</v>
      </c>
      <c r="KL45" s="10"/>
      <c r="KM45" s="10"/>
      <c r="KN45" s="11" t="s">
        <v>64</v>
      </c>
      <c r="KO45" s="295" t="s">
        <v>92</v>
      </c>
      <c r="KP45" s="296"/>
      <c r="KQ45" s="297"/>
      <c r="KR45" s="6"/>
      <c r="KS45" s="10">
        <v>0</v>
      </c>
      <c r="KT45" s="10">
        <v>0</v>
      </c>
      <c r="KU45" s="10"/>
      <c r="KV45" s="10">
        <v>11344661</v>
      </c>
    </row>
    <row r="46" spans="1:308" ht="22.5" customHeight="1" x14ac:dyDescent="0.25">
      <c r="A46" s="105" t="s">
        <v>122</v>
      </c>
      <c r="B46" s="298" t="s">
        <v>107</v>
      </c>
      <c r="C46" s="299"/>
      <c r="D46" s="300"/>
      <c r="E46" s="1" t="s">
        <v>56</v>
      </c>
      <c r="F46" s="59">
        <v>1669</v>
      </c>
      <c r="G46" s="122">
        <v>51236310.789999999</v>
      </c>
      <c r="H46" s="59">
        <v>350</v>
      </c>
      <c r="I46" s="33">
        <v>10047735.02</v>
      </c>
      <c r="J46" s="45" t="s">
        <v>122</v>
      </c>
      <c r="K46" s="298" t="s">
        <v>107</v>
      </c>
      <c r="L46" s="299"/>
      <c r="M46" s="300"/>
      <c r="N46" s="5" t="s">
        <v>56</v>
      </c>
      <c r="O46" s="59">
        <v>0</v>
      </c>
      <c r="P46" s="59">
        <v>0</v>
      </c>
      <c r="Q46" s="59">
        <v>0</v>
      </c>
      <c r="R46" s="59">
        <v>0</v>
      </c>
      <c r="S46" s="45" t="s">
        <v>122</v>
      </c>
      <c r="T46" s="298" t="s">
        <v>107</v>
      </c>
      <c r="U46" s="299"/>
      <c r="V46" s="300"/>
      <c r="W46" s="1" t="s">
        <v>56</v>
      </c>
      <c r="X46" s="59">
        <v>0</v>
      </c>
      <c r="Y46" s="59">
        <v>0</v>
      </c>
      <c r="Z46" s="59">
        <v>500</v>
      </c>
      <c r="AA46" s="33">
        <v>17781137.960000001</v>
      </c>
      <c r="AB46" s="45" t="s">
        <v>122</v>
      </c>
      <c r="AC46" s="298" t="s">
        <v>107</v>
      </c>
      <c r="AD46" s="299"/>
      <c r="AE46" s="300"/>
      <c r="AF46" s="1" t="s">
        <v>56</v>
      </c>
      <c r="AG46" s="59">
        <v>0</v>
      </c>
      <c r="AH46" s="59">
        <v>0</v>
      </c>
      <c r="AI46" s="59">
        <v>0</v>
      </c>
      <c r="AJ46" s="59">
        <v>0</v>
      </c>
      <c r="AK46" s="45" t="s">
        <v>122</v>
      </c>
      <c r="AL46" s="298" t="s">
        <v>107</v>
      </c>
      <c r="AM46" s="299"/>
      <c r="AN46" s="300"/>
      <c r="AO46" s="1" t="s">
        <v>56</v>
      </c>
      <c r="AP46" s="59">
        <v>0</v>
      </c>
      <c r="AQ46" s="59">
        <v>0</v>
      </c>
      <c r="AR46" s="59">
        <v>0</v>
      </c>
      <c r="AS46" s="59">
        <v>0</v>
      </c>
      <c r="AT46" s="45" t="s">
        <v>122</v>
      </c>
      <c r="AU46" s="298" t="s">
        <v>107</v>
      </c>
      <c r="AV46" s="299"/>
      <c r="AW46" s="300"/>
      <c r="AX46" s="1" t="s">
        <v>56</v>
      </c>
      <c r="AY46" s="59">
        <v>300</v>
      </c>
      <c r="AZ46" s="33">
        <v>8532574.9700000007</v>
      </c>
      <c r="BA46" s="59">
        <v>0</v>
      </c>
      <c r="BB46" s="59">
        <v>0</v>
      </c>
      <c r="BC46" s="45" t="s">
        <v>122</v>
      </c>
      <c r="BD46" s="298" t="s">
        <v>107</v>
      </c>
      <c r="BE46" s="299"/>
      <c r="BF46" s="300"/>
      <c r="BG46" s="1" t="s">
        <v>56</v>
      </c>
      <c r="BH46" s="59">
        <v>0</v>
      </c>
      <c r="BI46" s="59">
        <v>0</v>
      </c>
      <c r="BJ46" s="59">
        <v>0</v>
      </c>
      <c r="BK46" s="59">
        <v>0</v>
      </c>
      <c r="BL46" s="45" t="s">
        <v>122</v>
      </c>
      <c r="BM46" s="298" t="s">
        <v>107</v>
      </c>
      <c r="BN46" s="299"/>
      <c r="BO46" s="300"/>
      <c r="BP46" s="1" t="s">
        <v>56</v>
      </c>
      <c r="BQ46" s="59">
        <v>0</v>
      </c>
      <c r="BR46" s="59">
        <v>0</v>
      </c>
      <c r="BS46" s="59">
        <v>0</v>
      </c>
      <c r="BT46" s="59">
        <v>0</v>
      </c>
      <c r="BU46" s="45" t="s">
        <v>122</v>
      </c>
      <c r="BV46" s="298" t="s">
        <v>107</v>
      </c>
      <c r="BW46" s="299"/>
      <c r="BX46" s="300"/>
      <c r="BY46" s="6" t="s">
        <v>56</v>
      </c>
      <c r="BZ46" s="59">
        <v>0</v>
      </c>
      <c r="CA46" s="59">
        <v>0</v>
      </c>
      <c r="CB46" s="59">
        <v>0</v>
      </c>
      <c r="CC46" s="59">
        <v>0</v>
      </c>
      <c r="CD46" s="45" t="s">
        <v>122</v>
      </c>
      <c r="CE46" s="298" t="s">
        <v>107</v>
      </c>
      <c r="CF46" s="299"/>
      <c r="CG46" s="300"/>
      <c r="CH46" s="6" t="s">
        <v>56</v>
      </c>
      <c r="CI46" s="59">
        <v>0</v>
      </c>
      <c r="CJ46" s="59">
        <v>0</v>
      </c>
      <c r="CK46" s="59">
        <v>0</v>
      </c>
      <c r="CL46" s="59">
        <v>0</v>
      </c>
      <c r="CM46" s="45" t="s">
        <v>122</v>
      </c>
      <c r="CN46" s="298" t="s">
        <v>107</v>
      </c>
      <c r="CO46" s="299"/>
      <c r="CP46" s="300"/>
      <c r="CQ46" s="6" t="s">
        <v>56</v>
      </c>
      <c r="CR46" s="59">
        <v>100</v>
      </c>
      <c r="CS46" s="33">
        <v>2747737.24</v>
      </c>
      <c r="CT46" s="59">
        <v>0</v>
      </c>
      <c r="CU46" s="59">
        <v>0</v>
      </c>
      <c r="CV46" s="45" t="s">
        <v>122</v>
      </c>
      <c r="CW46" s="298" t="s">
        <v>107</v>
      </c>
      <c r="CX46" s="299"/>
      <c r="CY46" s="300"/>
      <c r="CZ46" s="6" t="s">
        <v>56</v>
      </c>
      <c r="DA46" s="59">
        <v>0</v>
      </c>
      <c r="DB46" s="59">
        <v>0</v>
      </c>
      <c r="DC46" s="59">
        <v>0</v>
      </c>
      <c r="DD46" s="59">
        <v>0</v>
      </c>
      <c r="DE46" s="45" t="s">
        <v>122</v>
      </c>
      <c r="DF46" s="298" t="s">
        <v>107</v>
      </c>
      <c r="DG46" s="299"/>
      <c r="DH46" s="300"/>
      <c r="DI46" s="6" t="s">
        <v>56</v>
      </c>
      <c r="DJ46" s="59">
        <v>0</v>
      </c>
      <c r="DK46" s="59">
        <v>0</v>
      </c>
      <c r="DL46" s="59">
        <v>0</v>
      </c>
      <c r="DM46" s="59">
        <v>0</v>
      </c>
      <c r="DN46" s="45" t="s">
        <v>122</v>
      </c>
      <c r="DO46" s="298" t="s">
        <v>107</v>
      </c>
      <c r="DP46" s="299"/>
      <c r="DQ46" s="300"/>
      <c r="DR46" s="6" t="s">
        <v>56</v>
      </c>
      <c r="DS46" s="59">
        <v>0</v>
      </c>
      <c r="DT46" s="59">
        <v>0</v>
      </c>
      <c r="DU46" s="59">
        <v>0</v>
      </c>
      <c r="DV46" s="59">
        <v>0</v>
      </c>
      <c r="DW46" s="45" t="s">
        <v>122</v>
      </c>
      <c r="DX46" s="298" t="s">
        <v>107</v>
      </c>
      <c r="DY46" s="299"/>
      <c r="DZ46" s="300"/>
      <c r="EA46" s="6" t="s">
        <v>56</v>
      </c>
      <c r="EB46" s="59">
        <v>150</v>
      </c>
      <c r="EC46" s="33">
        <v>4297919.8</v>
      </c>
      <c r="ED46" s="59">
        <v>0</v>
      </c>
      <c r="EE46" s="59">
        <v>0</v>
      </c>
      <c r="EF46" s="45" t="s">
        <v>122</v>
      </c>
      <c r="EG46" s="298" t="s">
        <v>107</v>
      </c>
      <c r="EH46" s="299"/>
      <c r="EI46" s="300"/>
      <c r="EJ46" s="6" t="s">
        <v>56</v>
      </c>
      <c r="EK46" s="59">
        <v>0</v>
      </c>
      <c r="EL46" s="59">
        <v>0</v>
      </c>
      <c r="EM46" s="59">
        <v>0</v>
      </c>
      <c r="EN46" s="59">
        <v>0</v>
      </c>
      <c r="EO46" s="45" t="s">
        <v>122</v>
      </c>
      <c r="EP46" s="298" t="s">
        <v>107</v>
      </c>
      <c r="EQ46" s="299"/>
      <c r="ER46" s="300"/>
      <c r="ES46" s="6" t="s">
        <v>56</v>
      </c>
      <c r="ET46" s="59">
        <v>0</v>
      </c>
      <c r="EU46" s="59">
        <v>0</v>
      </c>
      <c r="EV46" s="59">
        <v>208</v>
      </c>
      <c r="EW46" s="33">
        <v>5961542.5099999998</v>
      </c>
      <c r="EX46" s="45" t="s">
        <v>122</v>
      </c>
      <c r="EY46" s="298" t="s">
        <v>107</v>
      </c>
      <c r="EZ46" s="299"/>
      <c r="FA46" s="300"/>
      <c r="FB46" s="6" t="s">
        <v>56</v>
      </c>
      <c r="FC46" s="59">
        <v>0</v>
      </c>
      <c r="FD46" s="59">
        <v>0</v>
      </c>
      <c r="FE46" s="59">
        <v>0</v>
      </c>
      <c r="FF46" s="59">
        <v>0</v>
      </c>
      <c r="FG46" s="45" t="s">
        <v>122</v>
      </c>
      <c r="FH46" s="298" t="s">
        <v>107</v>
      </c>
      <c r="FI46" s="299"/>
      <c r="FJ46" s="300"/>
      <c r="FK46" s="6" t="s">
        <v>56</v>
      </c>
      <c r="FL46" s="59">
        <v>0</v>
      </c>
      <c r="FM46" s="59">
        <v>0</v>
      </c>
      <c r="FN46" s="59">
        <v>0</v>
      </c>
      <c r="FO46" s="59">
        <v>0</v>
      </c>
      <c r="FP46" s="45" t="s">
        <v>122</v>
      </c>
      <c r="FQ46" s="298" t="s">
        <v>107</v>
      </c>
      <c r="FR46" s="299"/>
      <c r="FS46" s="300"/>
      <c r="FT46" s="6" t="s">
        <v>56</v>
      </c>
      <c r="FU46" s="59">
        <v>0</v>
      </c>
      <c r="FV46" s="59">
        <v>0</v>
      </c>
      <c r="FW46" s="59">
        <v>0</v>
      </c>
      <c r="FX46" s="59">
        <v>0</v>
      </c>
      <c r="FY46" s="45" t="s">
        <v>122</v>
      </c>
      <c r="FZ46" s="298" t="s">
        <v>107</v>
      </c>
      <c r="GA46" s="299"/>
      <c r="GB46" s="300"/>
      <c r="GC46" s="6" t="s">
        <v>56</v>
      </c>
      <c r="GD46" s="59">
        <v>0</v>
      </c>
      <c r="GE46" s="59">
        <v>0</v>
      </c>
      <c r="GF46" s="59">
        <v>61</v>
      </c>
      <c r="GG46" s="33">
        <v>1867663.29</v>
      </c>
      <c r="GH46" s="45" t="s">
        <v>122</v>
      </c>
      <c r="GI46" s="298" t="s">
        <v>107</v>
      </c>
      <c r="GJ46" s="299"/>
      <c r="GK46" s="300"/>
      <c r="GL46" s="6" t="s">
        <v>56</v>
      </c>
      <c r="GM46" s="59">
        <v>0</v>
      </c>
      <c r="GN46" s="59">
        <v>0</v>
      </c>
      <c r="GO46" s="59">
        <v>0</v>
      </c>
      <c r="GP46" s="59">
        <v>0</v>
      </c>
      <c r="GQ46" s="45" t="s">
        <v>122</v>
      </c>
      <c r="GR46" s="298" t="s">
        <v>107</v>
      </c>
      <c r="GS46" s="299"/>
      <c r="GT46" s="300"/>
      <c r="GU46" s="6" t="s">
        <v>56</v>
      </c>
      <c r="GV46" s="59">
        <v>0</v>
      </c>
      <c r="GW46" s="59">
        <v>0</v>
      </c>
      <c r="GX46" s="59">
        <v>0</v>
      </c>
      <c r="GY46" s="59">
        <v>0</v>
      </c>
      <c r="GZ46" s="45" t="s">
        <v>122</v>
      </c>
      <c r="HA46" s="298" t="s">
        <v>107</v>
      </c>
      <c r="HB46" s="299"/>
      <c r="HC46" s="300"/>
      <c r="HD46" s="6" t="s">
        <v>56</v>
      </c>
      <c r="HE46" s="59">
        <v>0</v>
      </c>
      <c r="HF46" s="59">
        <v>0</v>
      </c>
      <c r="HG46" s="59">
        <v>0</v>
      </c>
      <c r="HH46" s="59">
        <v>0</v>
      </c>
      <c r="HI46" s="45" t="s">
        <v>122</v>
      </c>
      <c r="HJ46" s="298" t="s">
        <v>107</v>
      </c>
      <c r="HK46" s="299"/>
      <c r="HL46" s="300"/>
      <c r="HM46" s="6" t="s">
        <v>56</v>
      </c>
      <c r="HN46" s="59">
        <v>0</v>
      </c>
      <c r="HO46" s="59">
        <v>0</v>
      </c>
      <c r="HP46" s="59">
        <v>0</v>
      </c>
      <c r="HQ46" s="59">
        <v>0</v>
      </c>
      <c r="HR46" s="45" t="s">
        <v>122</v>
      </c>
      <c r="HS46" s="298" t="s">
        <v>107</v>
      </c>
      <c r="HT46" s="299"/>
      <c r="HU46" s="300"/>
      <c r="HV46" s="6" t="s">
        <v>56</v>
      </c>
      <c r="HW46" s="59">
        <v>0</v>
      </c>
      <c r="HX46" s="59">
        <v>0</v>
      </c>
      <c r="HY46" s="59">
        <v>0</v>
      </c>
      <c r="HZ46" s="59">
        <v>0</v>
      </c>
      <c r="IA46" s="45" t="s">
        <v>122</v>
      </c>
      <c r="IB46" s="298" t="s">
        <v>107</v>
      </c>
      <c r="IC46" s="299"/>
      <c r="ID46" s="300"/>
      <c r="IE46" s="6" t="s">
        <v>56</v>
      </c>
      <c r="IF46" s="59">
        <v>0</v>
      </c>
      <c r="IG46" s="59">
        <v>0</v>
      </c>
      <c r="IH46" s="59">
        <v>0</v>
      </c>
      <c r="II46" s="59">
        <v>0</v>
      </c>
      <c r="IJ46" s="45" t="s">
        <v>122</v>
      </c>
      <c r="IK46" s="298" t="s">
        <v>107</v>
      </c>
      <c r="IL46" s="299"/>
      <c r="IM46" s="300"/>
      <c r="IN46" s="6" t="s">
        <v>56</v>
      </c>
      <c r="IO46" s="59">
        <v>0</v>
      </c>
      <c r="IP46" s="59">
        <v>0</v>
      </c>
      <c r="IQ46" s="59">
        <v>0</v>
      </c>
      <c r="IR46" s="59">
        <v>0</v>
      </c>
      <c r="IS46" s="45" t="s">
        <v>122</v>
      </c>
      <c r="IT46" s="298" t="s">
        <v>107</v>
      </c>
      <c r="IU46" s="299"/>
      <c r="IV46" s="300"/>
      <c r="IW46" s="6" t="s">
        <v>56</v>
      </c>
      <c r="IX46" s="59">
        <v>0</v>
      </c>
      <c r="IY46" s="59">
        <v>0</v>
      </c>
      <c r="IZ46" s="59">
        <v>0</v>
      </c>
      <c r="JA46" s="59">
        <v>0</v>
      </c>
      <c r="JB46" s="45" t="s">
        <v>122</v>
      </c>
      <c r="JC46" s="298" t="s">
        <v>107</v>
      </c>
      <c r="JD46" s="299"/>
      <c r="JE46" s="300"/>
      <c r="JF46" s="6" t="s">
        <v>56</v>
      </c>
      <c r="JG46" s="59">
        <v>0</v>
      </c>
      <c r="JH46" s="59">
        <v>0</v>
      </c>
      <c r="JI46" s="59">
        <v>0</v>
      </c>
      <c r="JJ46" s="59">
        <v>0</v>
      </c>
      <c r="JK46" s="45" t="s">
        <v>122</v>
      </c>
      <c r="JL46" s="298" t="s">
        <v>107</v>
      </c>
      <c r="JM46" s="299"/>
      <c r="JN46" s="300"/>
      <c r="JO46" s="6" t="s">
        <v>56</v>
      </c>
      <c r="JP46" s="59">
        <v>0</v>
      </c>
      <c r="JQ46" s="59">
        <v>0</v>
      </c>
      <c r="JR46" s="59">
        <v>0</v>
      </c>
      <c r="JS46" s="59">
        <v>0</v>
      </c>
      <c r="JT46" s="45" t="s">
        <v>122</v>
      </c>
      <c r="JU46" s="298" t="s">
        <v>107</v>
      </c>
      <c r="JV46" s="299"/>
      <c r="JW46" s="300"/>
      <c r="JX46" s="6" t="s">
        <v>56</v>
      </c>
      <c r="JY46" s="59">
        <v>0</v>
      </c>
      <c r="JZ46" s="59">
        <v>0</v>
      </c>
      <c r="KA46" s="59">
        <v>0</v>
      </c>
      <c r="KB46" s="59">
        <v>0</v>
      </c>
      <c r="KC46" s="45" t="s">
        <v>122</v>
      </c>
      <c r="KD46" s="301" t="s">
        <v>107</v>
      </c>
      <c r="KE46" s="302"/>
      <c r="KF46" s="303"/>
      <c r="KG46" s="6" t="s">
        <v>56</v>
      </c>
      <c r="KH46" s="59">
        <v>0</v>
      </c>
      <c r="KI46" s="59">
        <v>0</v>
      </c>
      <c r="KJ46" s="59">
        <v>0</v>
      </c>
      <c r="KK46" s="59">
        <v>0</v>
      </c>
      <c r="KL46" s="59"/>
      <c r="KM46" s="59"/>
      <c r="KN46" s="45" t="s">
        <v>122</v>
      </c>
      <c r="KO46" s="304" t="s">
        <v>107</v>
      </c>
      <c r="KP46" s="305"/>
      <c r="KQ46" s="306"/>
      <c r="KR46" s="6" t="s">
        <v>56</v>
      </c>
      <c r="KS46" s="59">
        <v>0</v>
      </c>
      <c r="KT46" s="59">
        <v>0</v>
      </c>
      <c r="KU46" s="59"/>
      <c r="KV46" s="59"/>
    </row>
    <row r="47" spans="1:308" ht="28.5" customHeight="1" x14ac:dyDescent="0.25">
      <c r="A47" s="105" t="s">
        <v>89</v>
      </c>
      <c r="B47" s="298" t="s">
        <v>139</v>
      </c>
      <c r="C47" s="299"/>
      <c r="D47" s="300"/>
      <c r="E47" s="1" t="s">
        <v>2</v>
      </c>
      <c r="F47" s="59">
        <v>2736</v>
      </c>
      <c r="G47" s="122">
        <v>182582308.86000001</v>
      </c>
      <c r="H47" s="59">
        <v>727</v>
      </c>
      <c r="I47" s="33">
        <v>56688837.600000001</v>
      </c>
      <c r="J47" s="45" t="s">
        <v>89</v>
      </c>
      <c r="K47" s="298" t="s">
        <v>139</v>
      </c>
      <c r="L47" s="299"/>
      <c r="M47" s="300"/>
      <c r="N47" s="5" t="s">
        <v>2</v>
      </c>
      <c r="O47" s="59">
        <v>0</v>
      </c>
      <c r="P47" s="59">
        <v>0</v>
      </c>
      <c r="Q47" s="10">
        <v>150</v>
      </c>
      <c r="R47" s="29">
        <v>3184429</v>
      </c>
      <c r="S47" s="45" t="s">
        <v>89</v>
      </c>
      <c r="T47" s="298" t="s">
        <v>139</v>
      </c>
      <c r="U47" s="299"/>
      <c r="V47" s="300"/>
      <c r="W47" s="1" t="s">
        <v>2</v>
      </c>
      <c r="X47" s="59">
        <v>0</v>
      </c>
      <c r="Y47" s="59">
        <v>0</v>
      </c>
      <c r="Z47" s="59">
        <v>200</v>
      </c>
      <c r="AA47" s="33">
        <v>5846786.7999999998</v>
      </c>
      <c r="AB47" s="45" t="s">
        <v>89</v>
      </c>
      <c r="AC47" s="298" t="s">
        <v>139</v>
      </c>
      <c r="AD47" s="299"/>
      <c r="AE47" s="300"/>
      <c r="AF47" s="1" t="s">
        <v>2</v>
      </c>
      <c r="AG47" s="59">
        <v>145</v>
      </c>
      <c r="AH47" s="33">
        <v>11644865.560000001</v>
      </c>
      <c r="AI47" s="59">
        <v>0</v>
      </c>
      <c r="AJ47" s="59">
        <v>0</v>
      </c>
      <c r="AK47" s="45" t="s">
        <v>89</v>
      </c>
      <c r="AL47" s="298" t="s">
        <v>139</v>
      </c>
      <c r="AM47" s="299"/>
      <c r="AN47" s="300"/>
      <c r="AO47" s="1" t="s">
        <v>2</v>
      </c>
      <c r="AP47" s="59">
        <v>0</v>
      </c>
      <c r="AQ47" s="59">
        <v>0</v>
      </c>
      <c r="AR47" s="59">
        <v>0</v>
      </c>
      <c r="AS47" s="59">
        <v>0</v>
      </c>
      <c r="AT47" s="45" t="s">
        <v>89</v>
      </c>
      <c r="AU47" s="298" t="s">
        <v>139</v>
      </c>
      <c r="AV47" s="299"/>
      <c r="AW47" s="300"/>
      <c r="AX47" s="1" t="s">
        <v>2</v>
      </c>
      <c r="AY47" s="59">
        <v>744</v>
      </c>
      <c r="AZ47" s="33">
        <v>57098404.899999999</v>
      </c>
      <c r="BA47" s="59">
        <v>0</v>
      </c>
      <c r="BB47" s="59">
        <v>0</v>
      </c>
      <c r="BC47" s="45" t="s">
        <v>89</v>
      </c>
      <c r="BD47" s="298" t="s">
        <v>139</v>
      </c>
      <c r="BE47" s="299"/>
      <c r="BF47" s="300"/>
      <c r="BG47" s="1" t="s">
        <v>2</v>
      </c>
      <c r="BH47" s="59">
        <v>0</v>
      </c>
      <c r="BI47" s="59">
        <v>0</v>
      </c>
      <c r="BJ47" s="59">
        <v>0</v>
      </c>
      <c r="BK47" s="59">
        <v>0</v>
      </c>
      <c r="BL47" s="45" t="s">
        <v>89</v>
      </c>
      <c r="BM47" s="298" t="s">
        <v>139</v>
      </c>
      <c r="BN47" s="299"/>
      <c r="BO47" s="300"/>
      <c r="BP47" s="1" t="s">
        <v>2</v>
      </c>
      <c r="BQ47" s="59">
        <v>0</v>
      </c>
      <c r="BR47" s="59">
        <v>0</v>
      </c>
      <c r="BS47" s="59">
        <v>0</v>
      </c>
      <c r="BT47" s="59">
        <v>0</v>
      </c>
      <c r="BU47" s="45" t="s">
        <v>89</v>
      </c>
      <c r="BV47" s="298" t="s">
        <v>139</v>
      </c>
      <c r="BW47" s="299"/>
      <c r="BX47" s="300"/>
      <c r="BY47" s="6" t="s">
        <v>2</v>
      </c>
      <c r="BZ47" s="59">
        <v>0</v>
      </c>
      <c r="CA47" s="59">
        <v>0</v>
      </c>
      <c r="CB47" s="59">
        <v>0</v>
      </c>
      <c r="CC47" s="59">
        <v>0</v>
      </c>
      <c r="CD47" s="45" t="s">
        <v>89</v>
      </c>
      <c r="CE47" s="298" t="s">
        <v>139</v>
      </c>
      <c r="CF47" s="299"/>
      <c r="CG47" s="300"/>
      <c r="CH47" s="6" t="s">
        <v>2</v>
      </c>
      <c r="CI47" s="59">
        <v>0</v>
      </c>
      <c r="CJ47" s="59">
        <v>0</v>
      </c>
      <c r="CK47" s="59">
        <v>0</v>
      </c>
      <c r="CL47" s="59">
        <v>0</v>
      </c>
      <c r="CM47" s="45" t="s">
        <v>89</v>
      </c>
      <c r="CN47" s="298" t="s">
        <v>139</v>
      </c>
      <c r="CO47" s="299"/>
      <c r="CP47" s="300"/>
      <c r="CQ47" s="6" t="s">
        <v>2</v>
      </c>
      <c r="CR47" s="59">
        <v>0</v>
      </c>
      <c r="CS47" s="59">
        <v>0</v>
      </c>
      <c r="CT47" s="59">
        <v>0</v>
      </c>
      <c r="CU47" s="59">
        <v>0</v>
      </c>
      <c r="CV47" s="45" t="s">
        <v>89</v>
      </c>
      <c r="CW47" s="298" t="s">
        <v>139</v>
      </c>
      <c r="CX47" s="299"/>
      <c r="CY47" s="300"/>
      <c r="CZ47" s="6" t="s">
        <v>2</v>
      </c>
      <c r="DA47" s="59">
        <v>0</v>
      </c>
      <c r="DB47" s="59">
        <v>0</v>
      </c>
      <c r="DC47" s="59">
        <v>0</v>
      </c>
      <c r="DD47" s="59">
        <v>0</v>
      </c>
      <c r="DE47" s="45" t="s">
        <v>89</v>
      </c>
      <c r="DF47" s="298" t="s">
        <v>139</v>
      </c>
      <c r="DG47" s="299"/>
      <c r="DH47" s="300"/>
      <c r="DI47" s="6" t="s">
        <v>2</v>
      </c>
      <c r="DJ47" s="59">
        <v>0</v>
      </c>
      <c r="DK47" s="59">
        <v>0</v>
      </c>
      <c r="DL47" s="59">
        <v>0</v>
      </c>
      <c r="DM47" s="59">
        <v>0</v>
      </c>
      <c r="DN47" s="45" t="s">
        <v>89</v>
      </c>
      <c r="DO47" s="298" t="s">
        <v>139</v>
      </c>
      <c r="DP47" s="299"/>
      <c r="DQ47" s="300"/>
      <c r="DR47" s="6" t="s">
        <v>2</v>
      </c>
      <c r="DS47" s="59">
        <v>0</v>
      </c>
      <c r="DT47" s="59">
        <v>0</v>
      </c>
      <c r="DU47" s="59">
        <v>0</v>
      </c>
      <c r="DV47" s="59">
        <v>0</v>
      </c>
      <c r="DW47" s="45" t="s">
        <v>89</v>
      </c>
      <c r="DX47" s="298" t="s">
        <v>139</v>
      </c>
      <c r="DY47" s="299"/>
      <c r="DZ47" s="300"/>
      <c r="EA47" s="6" t="s">
        <v>2</v>
      </c>
      <c r="EB47" s="59">
        <v>0</v>
      </c>
      <c r="EC47" s="33">
        <v>0</v>
      </c>
      <c r="ED47" s="59">
        <v>0</v>
      </c>
      <c r="EE47" s="59">
        <v>0</v>
      </c>
      <c r="EF47" s="45" t="s">
        <v>89</v>
      </c>
      <c r="EG47" s="298" t="s">
        <v>139</v>
      </c>
      <c r="EH47" s="299"/>
      <c r="EI47" s="300"/>
      <c r="EJ47" s="6" t="s">
        <v>2</v>
      </c>
      <c r="EK47" s="59">
        <v>0</v>
      </c>
      <c r="EL47" s="59">
        <v>0</v>
      </c>
      <c r="EM47" s="59">
        <v>0</v>
      </c>
      <c r="EN47" s="59">
        <v>0</v>
      </c>
      <c r="EO47" s="45" t="s">
        <v>89</v>
      </c>
      <c r="EP47" s="298" t="s">
        <v>139</v>
      </c>
      <c r="EQ47" s="299"/>
      <c r="ER47" s="300"/>
      <c r="ES47" s="6" t="s">
        <v>2</v>
      </c>
      <c r="ET47" s="59">
        <v>0</v>
      </c>
      <c r="EU47" s="59">
        <v>0</v>
      </c>
      <c r="EV47" s="59">
        <v>770</v>
      </c>
      <c r="EW47" s="33">
        <v>48118985</v>
      </c>
      <c r="EX47" s="45" t="s">
        <v>89</v>
      </c>
      <c r="EY47" s="298" t="s">
        <v>139</v>
      </c>
      <c r="EZ47" s="299"/>
      <c r="FA47" s="300"/>
      <c r="FB47" s="6" t="s">
        <v>2</v>
      </c>
      <c r="FC47" s="59">
        <v>0</v>
      </c>
      <c r="FD47" s="59">
        <v>0</v>
      </c>
      <c r="FE47" s="59">
        <v>0</v>
      </c>
      <c r="FF47" s="59">
        <v>0</v>
      </c>
      <c r="FG47" s="45" t="s">
        <v>89</v>
      </c>
      <c r="FH47" s="298" t="s">
        <v>139</v>
      </c>
      <c r="FI47" s="299"/>
      <c r="FJ47" s="300"/>
      <c r="FK47" s="6" t="s">
        <v>2</v>
      </c>
      <c r="FL47" s="59">
        <v>0</v>
      </c>
      <c r="FM47" s="59">
        <v>0</v>
      </c>
      <c r="FN47" s="59">
        <v>0</v>
      </c>
      <c r="FO47" s="59">
        <v>0</v>
      </c>
      <c r="FP47" s="45" t="s">
        <v>89</v>
      </c>
      <c r="FQ47" s="298" t="s">
        <v>139</v>
      </c>
      <c r="FR47" s="299"/>
      <c r="FS47" s="300"/>
      <c r="FT47" s="6" t="s">
        <v>2</v>
      </c>
      <c r="FU47" s="59">
        <v>0</v>
      </c>
      <c r="FV47" s="59">
        <v>0</v>
      </c>
      <c r="FW47" s="59">
        <v>0</v>
      </c>
      <c r="FX47" s="59">
        <v>0</v>
      </c>
      <c r="FY47" s="45" t="s">
        <v>89</v>
      </c>
      <c r="FZ47" s="298" t="s">
        <v>139</v>
      </c>
      <c r="GA47" s="299"/>
      <c r="GB47" s="300"/>
      <c r="GC47" s="6" t="s">
        <v>2</v>
      </c>
      <c r="GD47" s="59">
        <v>0</v>
      </c>
      <c r="GE47" s="59">
        <v>0</v>
      </c>
      <c r="GF47" s="59">
        <v>0</v>
      </c>
      <c r="GG47" s="59">
        <v>0</v>
      </c>
      <c r="GH47" s="45" t="s">
        <v>89</v>
      </c>
      <c r="GI47" s="298" t="s">
        <v>139</v>
      </c>
      <c r="GJ47" s="299"/>
      <c r="GK47" s="300"/>
      <c r="GL47" s="6" t="s">
        <v>2</v>
      </c>
      <c r="GM47" s="59">
        <v>0</v>
      </c>
      <c r="GN47" s="59">
        <v>0</v>
      </c>
      <c r="GO47" s="59">
        <v>0</v>
      </c>
      <c r="GP47" s="59">
        <v>0</v>
      </c>
      <c r="GQ47" s="45" t="s">
        <v>89</v>
      </c>
      <c r="GR47" s="298" t="s">
        <v>139</v>
      </c>
      <c r="GS47" s="299"/>
      <c r="GT47" s="300"/>
      <c r="GU47" s="6" t="s">
        <v>2</v>
      </c>
      <c r="GV47" s="59">
        <v>0</v>
      </c>
      <c r="GW47" s="59">
        <v>0</v>
      </c>
      <c r="GX47" s="59">
        <v>0</v>
      </c>
      <c r="GY47" s="59">
        <v>0</v>
      </c>
      <c r="GZ47" s="45" t="s">
        <v>89</v>
      </c>
      <c r="HA47" s="298" t="s">
        <v>139</v>
      </c>
      <c r="HB47" s="299"/>
      <c r="HC47" s="300"/>
      <c r="HD47" s="6" t="s">
        <v>2</v>
      </c>
      <c r="HE47" s="59">
        <v>0</v>
      </c>
      <c r="HF47" s="59">
        <v>0</v>
      </c>
      <c r="HG47" s="59">
        <v>0</v>
      </c>
      <c r="HH47" s="59">
        <v>0</v>
      </c>
      <c r="HI47" s="45" t="s">
        <v>89</v>
      </c>
      <c r="HJ47" s="298" t="s">
        <v>139</v>
      </c>
      <c r="HK47" s="299"/>
      <c r="HL47" s="300"/>
      <c r="HM47" s="6" t="s">
        <v>2</v>
      </c>
      <c r="HN47" s="59">
        <v>0</v>
      </c>
      <c r="HO47" s="59">
        <v>0</v>
      </c>
      <c r="HP47" s="59">
        <v>0</v>
      </c>
      <c r="HQ47" s="59">
        <v>0</v>
      </c>
      <c r="HR47" s="45" t="s">
        <v>89</v>
      </c>
      <c r="HS47" s="298" t="s">
        <v>139</v>
      </c>
      <c r="HT47" s="299"/>
      <c r="HU47" s="300"/>
      <c r="HV47" s="6" t="s">
        <v>2</v>
      </c>
      <c r="HW47" s="59">
        <v>0</v>
      </c>
      <c r="HX47" s="59">
        <v>0</v>
      </c>
      <c r="HY47" s="59">
        <v>0</v>
      </c>
      <c r="HZ47" s="59">
        <v>0</v>
      </c>
      <c r="IA47" s="45" t="s">
        <v>89</v>
      </c>
      <c r="IB47" s="298" t="s">
        <v>139</v>
      </c>
      <c r="IC47" s="299"/>
      <c r="ID47" s="300"/>
      <c r="IE47" s="6" t="s">
        <v>2</v>
      </c>
      <c r="IF47" s="59">
        <v>0</v>
      </c>
      <c r="IG47" s="59">
        <v>0</v>
      </c>
      <c r="IH47" s="59">
        <v>0</v>
      </c>
      <c r="II47" s="59">
        <v>0</v>
      </c>
      <c r="IJ47" s="45" t="s">
        <v>89</v>
      </c>
      <c r="IK47" s="298" t="s">
        <v>139</v>
      </c>
      <c r="IL47" s="299"/>
      <c r="IM47" s="300"/>
      <c r="IN47" s="6" t="s">
        <v>2</v>
      </c>
      <c r="IO47" s="59">
        <v>0</v>
      </c>
      <c r="IP47" s="59">
        <v>0</v>
      </c>
      <c r="IQ47" s="59">
        <v>0</v>
      </c>
      <c r="IR47" s="59">
        <v>0</v>
      </c>
      <c r="IS47" s="45" t="s">
        <v>89</v>
      </c>
      <c r="IT47" s="298" t="s">
        <v>139</v>
      </c>
      <c r="IU47" s="299"/>
      <c r="IV47" s="300"/>
      <c r="IW47" s="6" t="s">
        <v>2</v>
      </c>
      <c r="IX47" s="59">
        <v>0</v>
      </c>
      <c r="IY47" s="59">
        <v>0</v>
      </c>
      <c r="IZ47" s="59">
        <v>0</v>
      </c>
      <c r="JA47" s="59">
        <v>0</v>
      </c>
      <c r="JB47" s="45" t="s">
        <v>89</v>
      </c>
      <c r="JC47" s="298" t="s">
        <v>139</v>
      </c>
      <c r="JD47" s="299"/>
      <c r="JE47" s="300"/>
      <c r="JF47" s="6" t="s">
        <v>2</v>
      </c>
      <c r="JG47" s="59">
        <v>0</v>
      </c>
      <c r="JH47" s="59">
        <v>0</v>
      </c>
      <c r="JI47" s="59">
        <v>0</v>
      </c>
      <c r="JJ47" s="59">
        <v>0</v>
      </c>
      <c r="JK47" s="45" t="s">
        <v>89</v>
      </c>
      <c r="JL47" s="298" t="s">
        <v>139</v>
      </c>
      <c r="JM47" s="299"/>
      <c r="JN47" s="300"/>
      <c r="JO47" s="6" t="s">
        <v>2</v>
      </c>
      <c r="JP47" s="59">
        <v>0</v>
      </c>
      <c r="JQ47" s="59">
        <v>0</v>
      </c>
      <c r="JR47" s="59">
        <v>0</v>
      </c>
      <c r="JS47" s="59">
        <v>0</v>
      </c>
      <c r="JT47" s="45" t="s">
        <v>89</v>
      </c>
      <c r="JU47" s="298" t="s">
        <v>139</v>
      </c>
      <c r="JV47" s="299"/>
      <c r="JW47" s="300"/>
      <c r="JX47" s="6" t="s">
        <v>2</v>
      </c>
      <c r="JY47" s="59">
        <v>0</v>
      </c>
      <c r="JZ47" s="59">
        <v>0</v>
      </c>
      <c r="KA47" s="59">
        <v>0</v>
      </c>
      <c r="KB47" s="59">
        <v>0</v>
      </c>
      <c r="KC47" s="45" t="s">
        <v>89</v>
      </c>
      <c r="KD47" s="301" t="s">
        <v>139</v>
      </c>
      <c r="KE47" s="302"/>
      <c r="KF47" s="303"/>
      <c r="KG47" s="6" t="s">
        <v>2</v>
      </c>
      <c r="KH47" s="59">
        <v>0</v>
      </c>
      <c r="KI47" s="59">
        <v>0</v>
      </c>
      <c r="KJ47" s="59">
        <v>0</v>
      </c>
      <c r="KK47" s="59">
        <v>0</v>
      </c>
      <c r="KL47" s="59"/>
      <c r="KM47" s="59"/>
      <c r="KN47" s="45" t="s">
        <v>89</v>
      </c>
      <c r="KO47" s="304" t="s">
        <v>139</v>
      </c>
      <c r="KP47" s="305"/>
      <c r="KQ47" s="306"/>
      <c r="KR47" s="6" t="s">
        <v>2</v>
      </c>
      <c r="KS47" s="59">
        <v>0</v>
      </c>
      <c r="KT47" s="59">
        <v>0</v>
      </c>
      <c r="KU47" s="59">
        <v>170</v>
      </c>
      <c r="KV47" s="59">
        <v>11344661</v>
      </c>
    </row>
    <row r="48" spans="1:308" ht="29.25" customHeight="1" x14ac:dyDescent="0.25">
      <c r="A48" s="105" t="s">
        <v>90</v>
      </c>
      <c r="B48" s="298" t="s">
        <v>144</v>
      </c>
      <c r="C48" s="299"/>
      <c r="D48" s="300"/>
      <c r="E48" s="3" t="s">
        <v>51</v>
      </c>
      <c r="F48" s="59">
        <v>1393</v>
      </c>
      <c r="G48" s="122">
        <v>50303313.400000006</v>
      </c>
      <c r="H48" s="59">
        <v>240</v>
      </c>
      <c r="I48" s="33">
        <v>7846728.7000000002</v>
      </c>
      <c r="J48" s="45" t="s">
        <v>90</v>
      </c>
      <c r="K48" s="298" t="s">
        <v>144</v>
      </c>
      <c r="L48" s="299"/>
      <c r="M48" s="300"/>
      <c r="N48" s="5" t="s">
        <v>51</v>
      </c>
      <c r="O48" s="59">
        <v>0</v>
      </c>
      <c r="P48" s="59">
        <v>0</v>
      </c>
      <c r="Q48" s="59">
        <v>0</v>
      </c>
      <c r="R48" s="59">
        <v>0</v>
      </c>
      <c r="S48" s="45" t="s">
        <v>90</v>
      </c>
      <c r="T48" s="298" t="s">
        <v>144</v>
      </c>
      <c r="U48" s="299"/>
      <c r="V48" s="300"/>
      <c r="W48" s="3" t="s">
        <v>51</v>
      </c>
      <c r="X48" s="59">
        <v>0</v>
      </c>
      <c r="Y48" s="59">
        <v>0</v>
      </c>
      <c r="Z48" s="59">
        <v>70</v>
      </c>
      <c r="AA48" s="33">
        <v>3663057.3</v>
      </c>
      <c r="AB48" s="45" t="s">
        <v>90</v>
      </c>
      <c r="AC48" s="298" t="s">
        <v>144</v>
      </c>
      <c r="AD48" s="299"/>
      <c r="AE48" s="300"/>
      <c r="AF48" s="3" t="s">
        <v>51</v>
      </c>
      <c r="AG48" s="59">
        <v>75</v>
      </c>
      <c r="AH48" s="33">
        <v>4224240</v>
      </c>
      <c r="AI48" s="59">
        <v>0</v>
      </c>
      <c r="AJ48" s="59">
        <v>0</v>
      </c>
      <c r="AK48" s="45" t="s">
        <v>90</v>
      </c>
      <c r="AL48" s="298" t="s">
        <v>144</v>
      </c>
      <c r="AM48" s="299"/>
      <c r="AN48" s="300"/>
      <c r="AO48" s="3" t="s">
        <v>51</v>
      </c>
      <c r="AP48" s="59">
        <v>0</v>
      </c>
      <c r="AQ48" s="59">
        <v>0</v>
      </c>
      <c r="AR48" s="59">
        <v>0</v>
      </c>
      <c r="AS48" s="59">
        <v>0</v>
      </c>
      <c r="AT48" s="45" t="s">
        <v>90</v>
      </c>
      <c r="AU48" s="298" t="s">
        <v>144</v>
      </c>
      <c r="AV48" s="299"/>
      <c r="AW48" s="300"/>
      <c r="AX48" s="3" t="s">
        <v>51</v>
      </c>
      <c r="AY48" s="59">
        <v>658</v>
      </c>
      <c r="AZ48" s="33">
        <v>24355651.5</v>
      </c>
      <c r="BA48" s="59">
        <v>0</v>
      </c>
      <c r="BB48" s="59">
        <v>0</v>
      </c>
      <c r="BC48" s="45" t="s">
        <v>90</v>
      </c>
      <c r="BD48" s="298" t="s">
        <v>144</v>
      </c>
      <c r="BE48" s="299"/>
      <c r="BF48" s="300"/>
      <c r="BG48" s="3" t="s">
        <v>51</v>
      </c>
      <c r="BH48" s="59">
        <v>0</v>
      </c>
      <c r="BI48" s="59">
        <v>0</v>
      </c>
      <c r="BJ48" s="59">
        <v>0</v>
      </c>
      <c r="BK48" s="59">
        <v>0</v>
      </c>
      <c r="BL48" s="45" t="s">
        <v>90</v>
      </c>
      <c r="BM48" s="298" t="s">
        <v>144</v>
      </c>
      <c r="BN48" s="299"/>
      <c r="BO48" s="300"/>
      <c r="BP48" s="3" t="s">
        <v>51</v>
      </c>
      <c r="BQ48" s="59">
        <v>0</v>
      </c>
      <c r="BR48" s="59">
        <v>0</v>
      </c>
      <c r="BS48" s="59">
        <v>0</v>
      </c>
      <c r="BT48" s="59">
        <v>0</v>
      </c>
      <c r="BU48" s="45" t="s">
        <v>90</v>
      </c>
      <c r="BV48" s="298" t="s">
        <v>144</v>
      </c>
      <c r="BW48" s="299"/>
      <c r="BX48" s="300"/>
      <c r="BY48" s="7" t="s">
        <v>51</v>
      </c>
      <c r="BZ48" s="59">
        <v>100</v>
      </c>
      <c r="CA48" s="33">
        <v>5006510</v>
      </c>
      <c r="CB48" s="59">
        <v>0</v>
      </c>
      <c r="CC48" s="59">
        <v>0</v>
      </c>
      <c r="CD48" s="45" t="s">
        <v>90</v>
      </c>
      <c r="CE48" s="298" t="s">
        <v>144</v>
      </c>
      <c r="CF48" s="299"/>
      <c r="CG48" s="300"/>
      <c r="CH48" s="7" t="s">
        <v>51</v>
      </c>
      <c r="CI48" s="59">
        <v>0</v>
      </c>
      <c r="CJ48" s="59">
        <v>0</v>
      </c>
      <c r="CK48" s="59">
        <v>0</v>
      </c>
      <c r="CL48" s="59">
        <v>0</v>
      </c>
      <c r="CM48" s="45" t="s">
        <v>90</v>
      </c>
      <c r="CN48" s="298" t="s">
        <v>144</v>
      </c>
      <c r="CO48" s="299"/>
      <c r="CP48" s="300"/>
      <c r="CQ48" s="7" t="s">
        <v>51</v>
      </c>
      <c r="CR48" s="59">
        <v>0</v>
      </c>
      <c r="CS48" s="59">
        <v>0</v>
      </c>
      <c r="CT48" s="59">
        <v>0</v>
      </c>
      <c r="CU48" s="59">
        <v>0</v>
      </c>
      <c r="CV48" s="45" t="s">
        <v>90</v>
      </c>
      <c r="CW48" s="298" t="s">
        <v>144</v>
      </c>
      <c r="CX48" s="299"/>
      <c r="CY48" s="300"/>
      <c r="CZ48" s="7" t="s">
        <v>51</v>
      </c>
      <c r="DA48" s="59">
        <v>0</v>
      </c>
      <c r="DB48" s="59">
        <v>0</v>
      </c>
      <c r="DC48" s="59">
        <v>0</v>
      </c>
      <c r="DD48" s="59">
        <v>0</v>
      </c>
      <c r="DE48" s="45" t="s">
        <v>90</v>
      </c>
      <c r="DF48" s="298" t="s">
        <v>144</v>
      </c>
      <c r="DG48" s="299"/>
      <c r="DH48" s="300"/>
      <c r="DI48" s="7" t="s">
        <v>51</v>
      </c>
      <c r="DJ48" s="59">
        <v>0</v>
      </c>
      <c r="DK48" s="59">
        <v>0</v>
      </c>
      <c r="DL48" s="59">
        <v>0</v>
      </c>
      <c r="DM48" s="59">
        <v>0</v>
      </c>
      <c r="DN48" s="45" t="s">
        <v>90</v>
      </c>
      <c r="DO48" s="298" t="s">
        <v>144</v>
      </c>
      <c r="DP48" s="299"/>
      <c r="DQ48" s="300"/>
      <c r="DR48" s="7" t="s">
        <v>51</v>
      </c>
      <c r="DS48" s="59">
        <v>0</v>
      </c>
      <c r="DT48" s="59">
        <v>0</v>
      </c>
      <c r="DU48" s="59">
        <v>0</v>
      </c>
      <c r="DV48" s="59">
        <v>0</v>
      </c>
      <c r="DW48" s="45" t="s">
        <v>90</v>
      </c>
      <c r="DX48" s="298" t="s">
        <v>144</v>
      </c>
      <c r="DY48" s="299"/>
      <c r="DZ48" s="300"/>
      <c r="EA48" s="7" t="s">
        <v>51</v>
      </c>
      <c r="EB48" s="59">
        <v>250</v>
      </c>
      <c r="EC48" s="33">
        <v>5207125.9000000004</v>
      </c>
      <c r="ED48" s="59">
        <v>0</v>
      </c>
      <c r="EE48" s="59">
        <v>0</v>
      </c>
      <c r="EF48" s="45" t="s">
        <v>90</v>
      </c>
      <c r="EG48" s="298" t="s">
        <v>144</v>
      </c>
      <c r="EH48" s="299"/>
      <c r="EI48" s="300"/>
      <c r="EJ48" s="7" t="s">
        <v>51</v>
      </c>
      <c r="EK48" s="59">
        <v>0</v>
      </c>
      <c r="EL48" s="59">
        <v>0</v>
      </c>
      <c r="EM48" s="59">
        <v>0</v>
      </c>
      <c r="EN48" s="59">
        <v>0</v>
      </c>
      <c r="EO48" s="45" t="s">
        <v>90</v>
      </c>
      <c r="EP48" s="298" t="s">
        <v>144</v>
      </c>
      <c r="EQ48" s="299"/>
      <c r="ER48" s="300"/>
      <c r="ES48" s="7" t="s">
        <v>51</v>
      </c>
      <c r="ET48" s="59">
        <v>0</v>
      </c>
      <c r="EU48" s="59">
        <v>0</v>
      </c>
      <c r="EV48" s="59">
        <v>0</v>
      </c>
      <c r="EW48" s="59">
        <v>0</v>
      </c>
      <c r="EX48" s="45" t="s">
        <v>90</v>
      </c>
      <c r="EY48" s="298" t="s">
        <v>144</v>
      </c>
      <c r="EZ48" s="299"/>
      <c r="FA48" s="300"/>
      <c r="FB48" s="7" t="s">
        <v>51</v>
      </c>
      <c r="FC48" s="59">
        <v>0</v>
      </c>
      <c r="FD48" s="59">
        <v>0</v>
      </c>
      <c r="FE48" s="59">
        <v>0</v>
      </c>
      <c r="FF48" s="59">
        <v>0</v>
      </c>
      <c r="FG48" s="45" t="s">
        <v>90</v>
      </c>
      <c r="FH48" s="298" t="s">
        <v>144</v>
      </c>
      <c r="FI48" s="299"/>
      <c r="FJ48" s="300"/>
      <c r="FK48" s="7" t="s">
        <v>51</v>
      </c>
      <c r="FL48" s="59">
        <v>0</v>
      </c>
      <c r="FM48" s="59">
        <v>0</v>
      </c>
      <c r="FN48" s="59">
        <v>0</v>
      </c>
      <c r="FO48" s="59">
        <v>0</v>
      </c>
      <c r="FP48" s="45" t="s">
        <v>90</v>
      </c>
      <c r="FQ48" s="298" t="s">
        <v>144</v>
      </c>
      <c r="FR48" s="299"/>
      <c r="FS48" s="300"/>
      <c r="FT48" s="7" t="s">
        <v>51</v>
      </c>
      <c r="FU48" s="59">
        <v>0</v>
      </c>
      <c r="FV48" s="59">
        <v>0</v>
      </c>
      <c r="FW48" s="59">
        <v>0</v>
      </c>
      <c r="FX48" s="59">
        <v>0</v>
      </c>
      <c r="FY48" s="45" t="s">
        <v>90</v>
      </c>
      <c r="FZ48" s="298" t="s">
        <v>144</v>
      </c>
      <c r="GA48" s="299"/>
      <c r="GB48" s="300"/>
      <c r="GC48" s="7" t="s">
        <v>51</v>
      </c>
      <c r="GD48" s="59">
        <v>0</v>
      </c>
      <c r="GE48" s="59">
        <v>0</v>
      </c>
      <c r="GF48" s="59">
        <v>0</v>
      </c>
      <c r="GG48" s="59">
        <v>0</v>
      </c>
      <c r="GH48" s="45" t="s">
        <v>90</v>
      </c>
      <c r="GI48" s="298" t="s">
        <v>144</v>
      </c>
      <c r="GJ48" s="299"/>
      <c r="GK48" s="300"/>
      <c r="GL48" s="7" t="s">
        <v>51</v>
      </c>
      <c r="GM48" s="59">
        <v>0</v>
      </c>
      <c r="GN48" s="59">
        <v>0</v>
      </c>
      <c r="GO48" s="59">
        <v>0</v>
      </c>
      <c r="GP48" s="59">
        <v>0</v>
      </c>
      <c r="GQ48" s="45" t="s">
        <v>90</v>
      </c>
      <c r="GR48" s="298" t="s">
        <v>144</v>
      </c>
      <c r="GS48" s="299"/>
      <c r="GT48" s="300"/>
      <c r="GU48" s="7" t="s">
        <v>51</v>
      </c>
      <c r="GV48" s="59">
        <v>0</v>
      </c>
      <c r="GW48" s="59">
        <v>0</v>
      </c>
      <c r="GX48" s="59">
        <v>0</v>
      </c>
      <c r="GY48" s="59">
        <v>0</v>
      </c>
      <c r="GZ48" s="45" t="s">
        <v>90</v>
      </c>
      <c r="HA48" s="298" t="s">
        <v>144</v>
      </c>
      <c r="HB48" s="299"/>
      <c r="HC48" s="300"/>
      <c r="HD48" s="7" t="s">
        <v>51</v>
      </c>
      <c r="HE48" s="59">
        <v>0</v>
      </c>
      <c r="HF48" s="59">
        <v>0</v>
      </c>
      <c r="HG48" s="59">
        <v>0</v>
      </c>
      <c r="HH48" s="59">
        <v>0</v>
      </c>
      <c r="HI48" s="45" t="s">
        <v>90</v>
      </c>
      <c r="HJ48" s="298" t="s">
        <v>144</v>
      </c>
      <c r="HK48" s="299"/>
      <c r="HL48" s="300"/>
      <c r="HM48" s="7" t="s">
        <v>51</v>
      </c>
      <c r="HN48" s="59">
        <v>0</v>
      </c>
      <c r="HO48" s="59">
        <v>0</v>
      </c>
      <c r="HP48" s="59">
        <v>0</v>
      </c>
      <c r="HQ48" s="59">
        <v>0</v>
      </c>
      <c r="HR48" s="45" t="s">
        <v>90</v>
      </c>
      <c r="HS48" s="298" t="s">
        <v>144</v>
      </c>
      <c r="HT48" s="299"/>
      <c r="HU48" s="300"/>
      <c r="HV48" s="7" t="s">
        <v>51</v>
      </c>
      <c r="HW48" s="59">
        <v>0</v>
      </c>
      <c r="HX48" s="59">
        <v>0</v>
      </c>
      <c r="HY48" s="59">
        <v>0</v>
      </c>
      <c r="HZ48" s="59">
        <v>0</v>
      </c>
      <c r="IA48" s="45" t="s">
        <v>90</v>
      </c>
      <c r="IB48" s="298" t="s">
        <v>144</v>
      </c>
      <c r="IC48" s="299"/>
      <c r="ID48" s="300"/>
      <c r="IE48" s="7" t="s">
        <v>51</v>
      </c>
      <c r="IF48" s="59">
        <v>0</v>
      </c>
      <c r="IG48" s="59">
        <v>0</v>
      </c>
      <c r="IH48" s="59">
        <v>0</v>
      </c>
      <c r="II48" s="59">
        <v>0</v>
      </c>
      <c r="IJ48" s="45" t="s">
        <v>90</v>
      </c>
      <c r="IK48" s="298" t="s">
        <v>144</v>
      </c>
      <c r="IL48" s="299"/>
      <c r="IM48" s="300"/>
      <c r="IN48" s="7" t="s">
        <v>51</v>
      </c>
      <c r="IO48" s="59">
        <v>0</v>
      </c>
      <c r="IP48" s="59">
        <v>0</v>
      </c>
      <c r="IQ48" s="59">
        <v>0</v>
      </c>
      <c r="IR48" s="59">
        <v>0</v>
      </c>
      <c r="IS48" s="45" t="s">
        <v>90</v>
      </c>
      <c r="IT48" s="298" t="s">
        <v>144</v>
      </c>
      <c r="IU48" s="299"/>
      <c r="IV48" s="300"/>
      <c r="IW48" s="7" t="s">
        <v>51</v>
      </c>
      <c r="IX48" s="59">
        <v>0</v>
      </c>
      <c r="IY48" s="59">
        <v>0</v>
      </c>
      <c r="IZ48" s="59">
        <v>0</v>
      </c>
      <c r="JA48" s="59">
        <v>0</v>
      </c>
      <c r="JB48" s="45" t="s">
        <v>90</v>
      </c>
      <c r="JC48" s="298" t="s">
        <v>144</v>
      </c>
      <c r="JD48" s="299"/>
      <c r="JE48" s="300"/>
      <c r="JF48" s="7" t="s">
        <v>51</v>
      </c>
      <c r="JG48" s="59">
        <v>0</v>
      </c>
      <c r="JH48" s="59">
        <v>0</v>
      </c>
      <c r="JI48" s="59">
        <v>0</v>
      </c>
      <c r="JJ48" s="59">
        <v>0</v>
      </c>
      <c r="JK48" s="45" t="s">
        <v>90</v>
      </c>
      <c r="JL48" s="298" t="s">
        <v>144</v>
      </c>
      <c r="JM48" s="299"/>
      <c r="JN48" s="300"/>
      <c r="JO48" s="7" t="s">
        <v>51</v>
      </c>
      <c r="JP48" s="59">
        <v>0</v>
      </c>
      <c r="JQ48" s="59">
        <v>0</v>
      </c>
      <c r="JR48" s="59">
        <v>0</v>
      </c>
      <c r="JS48" s="59">
        <v>0</v>
      </c>
      <c r="JT48" s="45" t="s">
        <v>90</v>
      </c>
      <c r="JU48" s="298" t="s">
        <v>144</v>
      </c>
      <c r="JV48" s="299"/>
      <c r="JW48" s="300"/>
      <c r="JX48" s="7" t="s">
        <v>51</v>
      </c>
      <c r="JY48" s="59">
        <v>0</v>
      </c>
      <c r="JZ48" s="59">
        <v>0</v>
      </c>
      <c r="KA48" s="59">
        <v>0</v>
      </c>
      <c r="KB48" s="59">
        <v>0</v>
      </c>
      <c r="KC48" s="45" t="s">
        <v>90</v>
      </c>
      <c r="KD48" s="301" t="s">
        <v>144</v>
      </c>
      <c r="KE48" s="302"/>
      <c r="KF48" s="303"/>
      <c r="KG48" s="7" t="s">
        <v>51</v>
      </c>
      <c r="KH48" s="59">
        <v>0</v>
      </c>
      <c r="KI48" s="59">
        <v>0</v>
      </c>
      <c r="KJ48" s="59">
        <v>0</v>
      </c>
      <c r="KK48" s="59">
        <v>0</v>
      </c>
      <c r="KL48" s="59"/>
      <c r="KM48" s="59"/>
      <c r="KN48" s="45" t="s">
        <v>90</v>
      </c>
      <c r="KO48" s="304" t="s">
        <v>144</v>
      </c>
      <c r="KP48" s="305"/>
      <c r="KQ48" s="306"/>
      <c r="KR48" s="6" t="s">
        <v>51</v>
      </c>
      <c r="KS48" s="59">
        <v>0</v>
      </c>
      <c r="KT48" s="59">
        <v>0</v>
      </c>
      <c r="KU48" s="59">
        <v>0</v>
      </c>
      <c r="KV48" s="59">
        <v>0</v>
      </c>
    </row>
    <row r="49" spans="1:308" ht="29.25" customHeight="1" x14ac:dyDescent="0.25">
      <c r="A49" s="319" t="s">
        <v>210</v>
      </c>
      <c r="B49" s="319"/>
      <c r="C49" s="319"/>
      <c r="D49" s="319"/>
      <c r="E49" s="319"/>
      <c r="F49" s="319"/>
      <c r="G49" s="319"/>
      <c r="H49" s="319"/>
      <c r="I49" s="319"/>
      <c r="J49" s="109"/>
      <c r="K49" s="110"/>
      <c r="L49" s="110"/>
      <c r="M49" s="110"/>
      <c r="N49" s="111"/>
      <c r="O49" s="76"/>
      <c r="P49" s="76"/>
      <c r="Q49" s="76"/>
      <c r="R49" s="76"/>
      <c r="S49" s="109"/>
      <c r="T49" s="110"/>
      <c r="U49" s="110"/>
      <c r="V49" s="110"/>
      <c r="W49" s="112"/>
      <c r="X49" s="76"/>
      <c r="Y49" s="76"/>
      <c r="Z49" s="76"/>
      <c r="AA49" s="113"/>
      <c r="AB49" s="109"/>
      <c r="AC49" s="110"/>
      <c r="AD49" s="110"/>
      <c r="AE49" s="110"/>
      <c r="AF49" s="112"/>
      <c r="AG49" s="76"/>
      <c r="AH49" s="113"/>
      <c r="AI49" s="76"/>
      <c r="AJ49" s="76"/>
      <c r="AK49" s="109"/>
      <c r="AL49" s="110"/>
      <c r="AM49" s="110"/>
      <c r="AN49" s="110"/>
      <c r="AO49" s="112"/>
      <c r="AP49" s="76"/>
      <c r="AQ49" s="76"/>
      <c r="AR49" s="76"/>
      <c r="AS49" s="76"/>
      <c r="AT49" s="109"/>
      <c r="AU49" s="110"/>
      <c r="AV49" s="110"/>
      <c r="AW49" s="110"/>
      <c r="AX49" s="112"/>
      <c r="AY49" s="76"/>
      <c r="AZ49" s="113"/>
      <c r="BA49" s="76"/>
      <c r="BB49" s="76"/>
      <c r="BC49" s="109"/>
      <c r="BD49" s="110"/>
      <c r="BE49" s="110"/>
      <c r="BF49" s="110"/>
      <c r="BG49" s="112"/>
      <c r="BH49" s="76"/>
      <c r="BI49" s="76"/>
      <c r="BJ49" s="76"/>
      <c r="BK49" s="76"/>
      <c r="BL49" s="109"/>
      <c r="BM49" s="110"/>
      <c r="BN49" s="110"/>
      <c r="BO49" s="110"/>
      <c r="BP49" s="112"/>
      <c r="BQ49" s="76"/>
      <c r="BR49" s="76"/>
      <c r="BS49" s="76"/>
      <c r="BT49" s="76"/>
      <c r="BU49" s="109"/>
      <c r="BV49" s="110"/>
      <c r="BW49" s="110"/>
      <c r="BX49" s="110"/>
      <c r="BY49" s="114"/>
      <c r="BZ49" s="76"/>
      <c r="CA49" s="113"/>
      <c r="CB49" s="76"/>
      <c r="CC49" s="76"/>
      <c r="CD49" s="109"/>
      <c r="CE49" s="110"/>
      <c r="CF49" s="110"/>
      <c r="CG49" s="110"/>
      <c r="CH49" s="114"/>
      <c r="CI49" s="76"/>
      <c r="CJ49" s="76"/>
      <c r="CK49" s="76"/>
      <c r="CL49" s="76"/>
      <c r="CM49" s="109"/>
      <c r="CN49" s="110"/>
      <c r="CO49" s="110"/>
      <c r="CP49" s="110"/>
      <c r="CQ49" s="114"/>
      <c r="CR49" s="76"/>
      <c r="CS49" s="76"/>
      <c r="CT49" s="76"/>
      <c r="CU49" s="76"/>
      <c r="CV49" s="109"/>
      <c r="CW49" s="110"/>
      <c r="CX49" s="110"/>
      <c r="CY49" s="110"/>
      <c r="CZ49" s="114"/>
      <c r="DA49" s="76"/>
      <c r="DB49" s="76"/>
      <c r="DC49" s="76"/>
      <c r="DD49" s="76"/>
      <c r="DE49" s="109"/>
      <c r="DF49" s="110"/>
      <c r="DG49" s="110"/>
      <c r="DH49" s="110"/>
      <c r="DI49" s="114"/>
      <c r="DJ49" s="76"/>
      <c r="DK49" s="76"/>
      <c r="DL49" s="76"/>
      <c r="DM49" s="76"/>
      <c r="DN49" s="109"/>
      <c r="DO49" s="110"/>
      <c r="DP49" s="110"/>
      <c r="DQ49" s="110"/>
      <c r="DR49" s="114"/>
      <c r="DS49" s="76"/>
      <c r="DT49" s="76"/>
      <c r="DU49" s="76"/>
      <c r="DV49" s="76"/>
      <c r="DW49" s="109"/>
      <c r="DX49" s="110"/>
      <c r="DY49" s="110"/>
      <c r="DZ49" s="110"/>
      <c r="EA49" s="114"/>
      <c r="EB49" s="76"/>
      <c r="EC49" s="113"/>
      <c r="ED49" s="76"/>
      <c r="EE49" s="76"/>
      <c r="EF49" s="109"/>
      <c r="EG49" s="110"/>
      <c r="EH49" s="110"/>
      <c r="EI49" s="110"/>
      <c r="EJ49" s="114"/>
      <c r="EK49" s="76"/>
      <c r="EL49" s="76"/>
      <c r="EM49" s="76"/>
      <c r="EN49" s="76"/>
      <c r="EO49" s="109"/>
      <c r="EP49" s="110"/>
      <c r="EQ49" s="110"/>
      <c r="ER49" s="110"/>
      <c r="ES49" s="114"/>
      <c r="ET49" s="76"/>
      <c r="EU49" s="76"/>
      <c r="EV49" s="76"/>
      <c r="EW49" s="76"/>
      <c r="EX49" s="109"/>
      <c r="EY49" s="110"/>
      <c r="EZ49" s="110"/>
      <c r="FA49" s="110"/>
      <c r="FB49" s="114"/>
      <c r="FC49" s="76"/>
      <c r="FD49" s="76"/>
      <c r="FE49" s="76"/>
      <c r="FF49" s="76"/>
      <c r="FG49" s="109"/>
      <c r="FH49" s="110"/>
      <c r="FI49" s="110"/>
      <c r="FJ49" s="110"/>
      <c r="FK49" s="114"/>
      <c r="FL49" s="76"/>
      <c r="FM49" s="76"/>
      <c r="FN49" s="76"/>
      <c r="FO49" s="76"/>
      <c r="FP49" s="109"/>
      <c r="FQ49" s="110"/>
      <c r="FR49" s="110"/>
      <c r="FS49" s="110"/>
      <c r="FT49" s="114"/>
      <c r="FU49" s="76"/>
      <c r="FV49" s="76"/>
      <c r="FW49" s="76"/>
      <c r="FX49" s="76"/>
      <c r="FY49" s="109"/>
      <c r="FZ49" s="110"/>
      <c r="GA49" s="110"/>
      <c r="GB49" s="110"/>
      <c r="GC49" s="114"/>
      <c r="GD49" s="76"/>
      <c r="GE49" s="76"/>
      <c r="GF49" s="76"/>
      <c r="GG49" s="76"/>
      <c r="GH49" s="109"/>
      <c r="GI49" s="110"/>
      <c r="GJ49" s="110"/>
      <c r="GK49" s="110"/>
      <c r="GL49" s="114"/>
      <c r="GM49" s="76"/>
      <c r="GN49" s="76"/>
      <c r="GO49" s="76"/>
      <c r="GP49" s="76"/>
      <c r="GQ49" s="109"/>
      <c r="GR49" s="110"/>
      <c r="GS49" s="110"/>
      <c r="GT49" s="110"/>
      <c r="GU49" s="114"/>
      <c r="GV49" s="76"/>
      <c r="GW49" s="76"/>
      <c r="GX49" s="76"/>
      <c r="GY49" s="76"/>
      <c r="GZ49" s="109"/>
      <c r="HA49" s="110"/>
      <c r="HB49" s="110"/>
      <c r="HC49" s="110"/>
      <c r="HD49" s="114"/>
      <c r="HE49" s="76"/>
      <c r="HF49" s="76"/>
      <c r="HG49" s="76"/>
      <c r="HH49" s="76"/>
      <c r="HI49" s="109"/>
      <c r="HJ49" s="110"/>
      <c r="HK49" s="110"/>
      <c r="HL49" s="110"/>
      <c r="HM49" s="114"/>
      <c r="HN49" s="76"/>
      <c r="HO49" s="76"/>
      <c r="HP49" s="76"/>
      <c r="HQ49" s="76"/>
      <c r="HR49" s="109"/>
      <c r="HS49" s="110"/>
      <c r="HT49" s="110"/>
      <c r="HU49" s="110"/>
      <c r="HV49" s="114"/>
      <c r="HW49" s="76"/>
      <c r="HX49" s="76"/>
      <c r="HY49" s="76"/>
      <c r="HZ49" s="76"/>
      <c r="IA49" s="109"/>
      <c r="IB49" s="110"/>
      <c r="IC49" s="110"/>
      <c r="ID49" s="110"/>
      <c r="IE49" s="114"/>
      <c r="IF49" s="76"/>
      <c r="IG49" s="76"/>
      <c r="IH49" s="76"/>
      <c r="II49" s="76"/>
      <c r="IJ49" s="109"/>
      <c r="IK49" s="110"/>
      <c r="IL49" s="110"/>
      <c r="IM49" s="110"/>
      <c r="IN49" s="114"/>
      <c r="IO49" s="76"/>
      <c r="IP49" s="76"/>
      <c r="IQ49" s="76"/>
      <c r="IR49" s="76"/>
      <c r="IS49" s="109"/>
      <c r="IT49" s="110"/>
      <c r="IU49" s="110"/>
      <c r="IV49" s="110"/>
      <c r="IW49" s="114"/>
      <c r="IX49" s="76"/>
      <c r="IY49" s="76"/>
      <c r="IZ49" s="76"/>
      <c r="JA49" s="76"/>
      <c r="JB49" s="109"/>
      <c r="JC49" s="110"/>
      <c r="JD49" s="110"/>
      <c r="JE49" s="110"/>
      <c r="JF49" s="114"/>
      <c r="JG49" s="76"/>
      <c r="JH49" s="76"/>
      <c r="JI49" s="76"/>
      <c r="JJ49" s="76"/>
      <c r="JK49" s="109"/>
      <c r="JL49" s="110"/>
      <c r="JM49" s="110"/>
      <c r="JN49" s="110"/>
      <c r="JO49" s="114"/>
      <c r="JP49" s="76"/>
      <c r="JQ49" s="76"/>
      <c r="JR49" s="76"/>
      <c r="JS49" s="76"/>
      <c r="JT49" s="109"/>
      <c r="JU49" s="110"/>
      <c r="JV49" s="110"/>
      <c r="JW49" s="110"/>
      <c r="JX49" s="114"/>
      <c r="JY49" s="76"/>
      <c r="JZ49" s="76"/>
      <c r="KA49" s="76"/>
      <c r="KB49" s="76"/>
      <c r="KC49" s="109"/>
      <c r="KD49" s="115"/>
      <c r="KE49" s="115"/>
      <c r="KF49" s="115"/>
      <c r="KG49" s="114"/>
      <c r="KH49" s="76"/>
      <c r="KI49" s="76"/>
      <c r="KJ49" s="76"/>
      <c r="KK49" s="76"/>
      <c r="KL49" s="76"/>
      <c r="KM49" s="76"/>
      <c r="KN49" s="109"/>
      <c r="KO49" s="116"/>
      <c r="KP49" s="116"/>
      <c r="KQ49" s="116"/>
      <c r="KR49" s="117"/>
      <c r="KS49" s="76"/>
      <c r="KT49" s="76"/>
      <c r="KU49" s="76"/>
      <c r="KV49" s="76"/>
    </row>
    <row r="50" spans="1:308" ht="22.5" hidden="1" customHeight="1" x14ac:dyDescent="0.25">
      <c r="A50" s="118"/>
      <c r="B50" s="110"/>
      <c r="C50" s="110"/>
      <c r="D50" s="110"/>
      <c r="E50" s="112"/>
      <c r="F50" s="119"/>
      <c r="G50" s="113"/>
      <c r="H50" s="76"/>
      <c r="I50" s="120"/>
      <c r="J50" s="109"/>
      <c r="K50" s="121"/>
      <c r="L50" s="110"/>
      <c r="M50" s="110"/>
      <c r="N50" s="111"/>
      <c r="O50" s="76"/>
      <c r="P50" s="120"/>
      <c r="Q50" s="76"/>
      <c r="R50" s="120"/>
      <c r="S50" s="109"/>
      <c r="T50" s="110"/>
      <c r="U50" s="110"/>
      <c r="V50" s="110"/>
      <c r="W50" s="112"/>
      <c r="X50" s="76"/>
      <c r="Y50" s="120"/>
      <c r="Z50" s="76"/>
      <c r="AA50" s="120"/>
      <c r="AB50" s="109"/>
      <c r="AC50" s="110"/>
      <c r="AD50" s="110"/>
      <c r="AE50" s="110"/>
      <c r="AF50" s="112"/>
      <c r="AG50" s="76"/>
      <c r="AH50" s="120"/>
      <c r="AI50" s="76"/>
      <c r="AJ50" s="120"/>
      <c r="AK50" s="109"/>
      <c r="AL50" s="110"/>
      <c r="AM50" s="110"/>
      <c r="AN50" s="110"/>
      <c r="AO50" s="112"/>
      <c r="AP50" s="76"/>
      <c r="AQ50" s="76"/>
      <c r="AR50" s="113"/>
      <c r="AS50" s="113"/>
      <c r="AT50" s="109"/>
      <c r="AU50" s="110"/>
      <c r="AV50" s="110"/>
      <c r="AW50" s="110"/>
      <c r="AX50" s="112"/>
      <c r="AY50" s="76"/>
      <c r="AZ50" s="120"/>
      <c r="BA50" s="76"/>
      <c r="BB50" s="76"/>
      <c r="BC50" s="109"/>
      <c r="BD50" s="110"/>
      <c r="BE50" s="110"/>
      <c r="BF50" s="110"/>
      <c r="BG50" s="112"/>
      <c r="BH50" s="76"/>
      <c r="BI50" s="76"/>
      <c r="BJ50" s="76"/>
      <c r="BK50" s="76"/>
      <c r="BL50" s="109"/>
      <c r="BM50" s="110"/>
      <c r="BN50" s="110"/>
      <c r="BO50" s="110"/>
      <c r="BP50" s="112"/>
      <c r="BQ50" s="76"/>
      <c r="BR50" s="76"/>
      <c r="BS50" s="76"/>
      <c r="BT50" s="76"/>
      <c r="BU50" s="109"/>
      <c r="BV50" s="110"/>
      <c r="BW50" s="110"/>
      <c r="BX50" s="110"/>
      <c r="BY50" s="114"/>
      <c r="BZ50" s="76"/>
      <c r="CA50" s="76"/>
      <c r="CB50" s="76"/>
      <c r="CC50" s="76"/>
      <c r="CD50" s="109"/>
      <c r="CE50" s="110"/>
      <c r="CF50" s="110"/>
      <c r="CG50" s="110"/>
      <c r="CH50" s="114"/>
      <c r="CI50" s="76"/>
      <c r="CJ50" s="76"/>
      <c r="CK50" s="76"/>
      <c r="CL50" s="76"/>
      <c r="CM50" s="109"/>
      <c r="CN50" s="110"/>
      <c r="CO50" s="110"/>
      <c r="CP50" s="110"/>
      <c r="CQ50" s="114"/>
      <c r="CR50" s="76"/>
      <c r="CS50" s="120"/>
      <c r="CT50" s="76"/>
      <c r="CU50" s="120"/>
      <c r="CV50" s="109"/>
      <c r="CW50" s="110"/>
      <c r="CX50" s="110"/>
      <c r="CY50" s="110"/>
      <c r="CZ50" s="114"/>
      <c r="DA50" s="76"/>
      <c r="DB50" s="120"/>
      <c r="DC50" s="76"/>
      <c r="DD50" s="76"/>
      <c r="DE50" s="109"/>
      <c r="DF50" s="110"/>
      <c r="DG50" s="110"/>
      <c r="DH50" s="110"/>
      <c r="DI50" s="114"/>
      <c r="DJ50" s="76"/>
      <c r="DK50" s="76"/>
      <c r="DL50" s="76"/>
      <c r="DM50" s="76"/>
      <c r="DN50" s="109"/>
      <c r="DO50" s="110"/>
      <c r="DP50" s="110"/>
      <c r="DQ50" s="110"/>
      <c r="DR50" s="114"/>
      <c r="DS50" s="76"/>
      <c r="DT50" s="76"/>
      <c r="DU50" s="76"/>
      <c r="DV50" s="76"/>
      <c r="DW50" s="109"/>
      <c r="DX50" s="110"/>
      <c r="DY50" s="110"/>
      <c r="DZ50" s="110"/>
      <c r="EA50" s="114"/>
      <c r="EB50" s="76"/>
      <c r="EC50" s="76"/>
      <c r="ED50" s="76"/>
      <c r="EE50" s="76"/>
      <c r="EF50" s="109"/>
      <c r="EG50" s="110"/>
      <c r="EH50" s="110"/>
      <c r="EI50" s="110"/>
      <c r="EJ50" s="114"/>
      <c r="EK50" s="76"/>
      <c r="EL50" s="76"/>
      <c r="EM50" s="76"/>
      <c r="EN50" s="76"/>
      <c r="EO50" s="109"/>
      <c r="EP50" s="110"/>
      <c r="EQ50" s="110"/>
      <c r="ER50" s="110"/>
      <c r="ES50" s="114"/>
      <c r="ET50" s="113"/>
      <c r="EU50" s="113"/>
      <c r="EV50" s="76"/>
      <c r="EW50" s="76"/>
      <c r="EX50" s="109"/>
      <c r="EY50" s="110"/>
      <c r="EZ50" s="110"/>
      <c r="FA50" s="110"/>
      <c r="FB50" s="114"/>
      <c r="FC50" s="76"/>
      <c r="FD50" s="76"/>
      <c r="FE50" s="76"/>
      <c r="FF50" s="76"/>
      <c r="FG50" s="109"/>
      <c r="FH50" s="110"/>
      <c r="FI50" s="110"/>
      <c r="FJ50" s="110"/>
      <c r="FK50" s="114"/>
      <c r="FL50" s="76"/>
      <c r="FM50" s="76"/>
      <c r="FN50" s="113"/>
      <c r="FO50" s="113"/>
      <c r="FP50" s="76"/>
      <c r="FQ50" s="76"/>
      <c r="FR50" s="110"/>
      <c r="FS50" s="110"/>
      <c r="FT50" s="114"/>
      <c r="FU50" s="113"/>
      <c r="FV50" s="113"/>
      <c r="FW50" s="113"/>
      <c r="FX50" s="113"/>
      <c r="FY50" s="109"/>
      <c r="FZ50" s="110"/>
      <c r="GA50" s="110"/>
      <c r="GB50" s="110"/>
      <c r="GC50" s="114"/>
      <c r="GD50" s="113"/>
      <c r="GE50" s="113"/>
      <c r="GF50" s="113"/>
      <c r="GG50" s="113"/>
      <c r="GH50" s="109"/>
      <c r="GI50" s="110"/>
      <c r="GJ50" s="110"/>
      <c r="GK50" s="110"/>
      <c r="GL50" s="114"/>
      <c r="GM50" s="113"/>
      <c r="GN50" s="113"/>
      <c r="GO50" s="113"/>
      <c r="GP50" s="113"/>
      <c r="GQ50" s="109"/>
      <c r="GR50" s="110"/>
      <c r="GS50" s="110"/>
      <c r="GT50" s="110"/>
      <c r="GU50" s="114"/>
      <c r="GV50" s="113"/>
      <c r="GW50" s="113"/>
      <c r="GX50" s="113"/>
      <c r="GY50" s="113"/>
      <c r="GZ50" s="109"/>
      <c r="HA50" s="110"/>
      <c r="HB50" s="110"/>
      <c r="HC50" s="110"/>
      <c r="HD50" s="114"/>
      <c r="HE50" s="113"/>
      <c r="HF50" s="113"/>
      <c r="HG50" s="76"/>
      <c r="HH50" s="76"/>
      <c r="HI50" s="109"/>
      <c r="HJ50" s="110"/>
      <c r="HK50" s="110"/>
      <c r="HL50" s="110"/>
      <c r="HM50" s="114"/>
      <c r="HN50" s="76"/>
      <c r="HO50" s="76"/>
      <c r="HP50" s="76"/>
      <c r="HQ50" s="76"/>
      <c r="HR50" s="109"/>
      <c r="HS50" s="110"/>
      <c r="HT50" s="110"/>
      <c r="HU50" s="110"/>
      <c r="HV50" s="114"/>
      <c r="HW50" s="76"/>
      <c r="HX50" s="76"/>
      <c r="HY50" s="76"/>
      <c r="HZ50" s="76"/>
      <c r="IA50" s="109"/>
      <c r="IB50" s="110"/>
      <c r="IC50" s="110"/>
      <c r="ID50" s="110"/>
      <c r="IE50" s="114"/>
      <c r="IF50" s="76"/>
      <c r="IG50" s="76"/>
      <c r="IH50" s="76"/>
      <c r="II50" s="76"/>
      <c r="IJ50" s="109"/>
      <c r="IK50" s="110"/>
      <c r="IL50" s="110"/>
      <c r="IM50" s="110"/>
      <c r="IN50" s="114"/>
      <c r="IO50" s="76"/>
      <c r="IP50" s="76"/>
      <c r="IQ50" s="76"/>
      <c r="IR50" s="76"/>
      <c r="IS50" s="109"/>
      <c r="IT50" s="110"/>
      <c r="IU50" s="110"/>
      <c r="IV50" s="110"/>
      <c r="IW50" s="114"/>
      <c r="IX50" s="76"/>
      <c r="IY50" s="76"/>
      <c r="IZ50" s="76"/>
      <c r="JA50" s="76"/>
      <c r="JB50" s="109"/>
      <c r="JC50" s="110"/>
      <c r="JD50" s="110"/>
      <c r="JE50" s="110"/>
      <c r="JF50" s="114"/>
      <c r="JG50" s="76"/>
      <c r="JH50" s="76"/>
      <c r="JI50" s="76"/>
      <c r="JJ50" s="76"/>
      <c r="JK50" s="109"/>
      <c r="JL50" s="110"/>
      <c r="JM50" s="110"/>
      <c r="JN50" s="110"/>
      <c r="JO50" s="114"/>
      <c r="JP50" s="76"/>
      <c r="JQ50" s="76"/>
      <c r="JR50" s="76"/>
      <c r="JS50" s="76"/>
      <c r="JT50" s="109"/>
      <c r="JU50" s="110"/>
      <c r="JV50" s="110"/>
      <c r="JW50" s="110"/>
      <c r="JX50" s="114"/>
      <c r="JY50" s="76"/>
      <c r="JZ50" s="76"/>
      <c r="KA50" s="76"/>
      <c r="KB50" s="76"/>
      <c r="KC50" s="109"/>
      <c r="KD50" s="115"/>
      <c r="KE50" s="115"/>
      <c r="KF50" s="115"/>
      <c r="KG50" s="114"/>
      <c r="KH50" s="76"/>
      <c r="KI50" s="76"/>
      <c r="KJ50" s="76"/>
      <c r="KK50" s="76"/>
      <c r="KL50" s="76"/>
      <c r="KM50" s="76"/>
      <c r="KN50" s="109"/>
      <c r="KO50" s="116"/>
      <c r="KP50" s="116"/>
      <c r="KQ50" s="116"/>
      <c r="KR50" s="117"/>
      <c r="KS50" s="76"/>
      <c r="KT50" s="76"/>
      <c r="KU50" s="76"/>
      <c r="KV50" s="76"/>
    </row>
    <row r="51" spans="1:308" hidden="1" x14ac:dyDescent="0.25"/>
    <row r="52" spans="1:308" hidden="1" x14ac:dyDescent="0.25"/>
    <row r="53" spans="1:308" hidden="1" x14ac:dyDescent="0.25"/>
    <row r="54" spans="1:308" hidden="1" x14ac:dyDescent="0.25"/>
    <row r="55" spans="1:308" hidden="1" x14ac:dyDescent="0.25"/>
    <row r="56" spans="1:308" hidden="1" x14ac:dyDescent="0.25"/>
    <row r="57" spans="1:308" hidden="1" x14ac:dyDescent="0.25"/>
    <row r="58" spans="1:308" hidden="1" x14ac:dyDescent="0.25"/>
    <row r="59" spans="1:308" hidden="1" x14ac:dyDescent="0.25"/>
    <row r="60" spans="1:308" hidden="1" x14ac:dyDescent="0.25"/>
    <row r="61" spans="1:308" hidden="1" x14ac:dyDescent="0.25"/>
    <row r="62" spans="1:308" hidden="1" x14ac:dyDescent="0.25"/>
    <row r="63" spans="1:308" hidden="1" x14ac:dyDescent="0.25"/>
    <row r="64" spans="1:30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sheetData>
  <mergeCells count="1497">
    <mergeCell ref="A49:I49"/>
    <mergeCell ref="HS35:HU35"/>
    <mergeCell ref="HS43:HU43"/>
    <mergeCell ref="IB35:ID35"/>
    <mergeCell ref="IB43:ID43"/>
    <mergeCell ref="IK35:IM35"/>
    <mergeCell ref="IK43:IM43"/>
    <mergeCell ref="IT35:IV35"/>
    <mergeCell ref="IT43:IV43"/>
    <mergeCell ref="JC35:JE35"/>
    <mergeCell ref="JC43:JE43"/>
    <mergeCell ref="JL35:JN35"/>
    <mergeCell ref="JL43:JN43"/>
    <mergeCell ref="JU35:JW35"/>
    <mergeCell ref="JU43:JW43"/>
    <mergeCell ref="KD35:KF35"/>
    <mergeCell ref="KD43:KF43"/>
    <mergeCell ref="EP35:ER35"/>
    <mergeCell ref="EP43:ER43"/>
    <mergeCell ref="EY35:FA35"/>
    <mergeCell ref="EY43:FA43"/>
    <mergeCell ref="FH35:FJ35"/>
    <mergeCell ref="FH43:FJ43"/>
    <mergeCell ref="FQ35:FS35"/>
    <mergeCell ref="FQ43:FS43"/>
    <mergeCell ref="FZ35:GB35"/>
    <mergeCell ref="FZ43:GB43"/>
    <mergeCell ref="GI35:GK35"/>
    <mergeCell ref="GI43:GK43"/>
    <mergeCell ref="GR35:GT35"/>
    <mergeCell ref="GR43:GT43"/>
    <mergeCell ref="HA35:HC35"/>
    <mergeCell ref="HA43:HC43"/>
    <mergeCell ref="HJ35:HL35"/>
    <mergeCell ref="HJ43:HL43"/>
    <mergeCell ref="BM35:BO35"/>
    <mergeCell ref="BM43:BO43"/>
    <mergeCell ref="BV35:BX35"/>
    <mergeCell ref="BV43:BX43"/>
    <mergeCell ref="CE35:CG35"/>
    <mergeCell ref="CE43:CG43"/>
    <mergeCell ref="CN35:CP35"/>
    <mergeCell ref="CN43:CP43"/>
    <mergeCell ref="CW35:CY35"/>
    <mergeCell ref="CW43:CY43"/>
    <mergeCell ref="DF35:DH35"/>
    <mergeCell ref="DF43:DH43"/>
    <mergeCell ref="DO35:DQ35"/>
    <mergeCell ref="DO43:DQ43"/>
    <mergeCell ref="DX35:DZ35"/>
    <mergeCell ref="DX43:DZ43"/>
    <mergeCell ref="EG35:EI35"/>
    <mergeCell ref="EG43:EI43"/>
    <mergeCell ref="EP42:ER42"/>
    <mergeCell ref="EY42:FA42"/>
    <mergeCell ref="EP41:ER41"/>
    <mergeCell ref="EY41:FA41"/>
    <mergeCell ref="CN38:CP38"/>
    <mergeCell ref="CW38:CY38"/>
    <mergeCell ref="CN37:CP37"/>
    <mergeCell ref="CW37:CY37"/>
    <mergeCell ref="CN36:CP36"/>
    <mergeCell ref="CW36:CY36"/>
    <mergeCell ref="BV40:BX40"/>
    <mergeCell ref="AC35:AE35"/>
    <mergeCell ref="AC43:AE43"/>
    <mergeCell ref="AL35:AN35"/>
    <mergeCell ref="AL43:AN43"/>
    <mergeCell ref="AU35:AW35"/>
    <mergeCell ref="AU43:AW43"/>
    <mergeCell ref="BD35:BF35"/>
    <mergeCell ref="BD43:BF43"/>
    <mergeCell ref="FZ16:GB16"/>
    <mergeCell ref="GI16:GK16"/>
    <mergeCell ref="GR16:GT16"/>
    <mergeCell ref="T16:V16"/>
    <mergeCell ref="AC16:AE16"/>
    <mergeCell ref="AL16:AN16"/>
    <mergeCell ref="AU16:AW16"/>
    <mergeCell ref="BD16:BF16"/>
    <mergeCell ref="BM16:BO16"/>
    <mergeCell ref="BV16:BX16"/>
    <mergeCell ref="CE16:CG16"/>
    <mergeCell ref="CN16:CP16"/>
    <mergeCell ref="CW16:CY16"/>
    <mergeCell ref="DF16:DH16"/>
    <mergeCell ref="DO16:DQ16"/>
    <mergeCell ref="DX16:DZ16"/>
    <mergeCell ref="EG16:EI16"/>
    <mergeCell ref="EP16:ER16"/>
    <mergeCell ref="BD42:BF42"/>
    <mergeCell ref="BM42:BO42"/>
    <mergeCell ref="BV42:BX42"/>
    <mergeCell ref="CE42:CG42"/>
    <mergeCell ref="CN42:CP42"/>
    <mergeCell ref="CW42:CY42"/>
    <mergeCell ref="KO48:KQ48"/>
    <mergeCell ref="HJ48:HL48"/>
    <mergeCell ref="HS48:HU48"/>
    <mergeCell ref="IB48:ID48"/>
    <mergeCell ref="IK48:IM48"/>
    <mergeCell ref="IT48:IV48"/>
    <mergeCell ref="JC48:JE48"/>
    <mergeCell ref="FH48:FJ48"/>
    <mergeCell ref="FQ48:FS48"/>
    <mergeCell ref="FZ48:GB48"/>
    <mergeCell ref="GI48:GK48"/>
    <mergeCell ref="B16:D16"/>
    <mergeCell ref="K16:M16"/>
    <mergeCell ref="EY16:FA16"/>
    <mergeCell ref="FH16:FJ16"/>
    <mergeCell ref="FQ16:FS16"/>
    <mergeCell ref="HA16:HC16"/>
    <mergeCell ref="HJ16:HL16"/>
    <mergeCell ref="HS16:HU16"/>
    <mergeCell ref="IB16:ID16"/>
    <mergeCell ref="IK16:IM16"/>
    <mergeCell ref="IT16:IV16"/>
    <mergeCell ref="JC16:JE16"/>
    <mergeCell ref="JL16:JN16"/>
    <mergeCell ref="JU16:JW16"/>
    <mergeCell ref="KD16:KF16"/>
    <mergeCell ref="B35:D35"/>
    <mergeCell ref="K35:M35"/>
    <mergeCell ref="B43:D43"/>
    <mergeCell ref="K43:M43"/>
    <mergeCell ref="T35:V35"/>
    <mergeCell ref="T43:V43"/>
    <mergeCell ref="HA48:HC48"/>
    <mergeCell ref="DF48:DH48"/>
    <mergeCell ref="DO48:DQ48"/>
    <mergeCell ref="DX48:DZ48"/>
    <mergeCell ref="EG48:EI48"/>
    <mergeCell ref="EP48:ER48"/>
    <mergeCell ref="EY48:FA48"/>
    <mergeCell ref="BD48:BF48"/>
    <mergeCell ref="BM48:BO48"/>
    <mergeCell ref="BV48:BX48"/>
    <mergeCell ref="CE48:CG48"/>
    <mergeCell ref="CN48:CP48"/>
    <mergeCell ref="CW48:CY48"/>
    <mergeCell ref="JL47:JN47"/>
    <mergeCell ref="JU47:JW47"/>
    <mergeCell ref="KD47:KF47"/>
    <mergeCell ref="JL48:JN48"/>
    <mergeCell ref="JU48:JW48"/>
    <mergeCell ref="KD48:KF48"/>
    <mergeCell ref="KO47:KQ47"/>
    <mergeCell ref="B48:D48"/>
    <mergeCell ref="K48:M48"/>
    <mergeCell ref="T48:V48"/>
    <mergeCell ref="AC48:AE48"/>
    <mergeCell ref="AL48:AN48"/>
    <mergeCell ref="AU48:AW48"/>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EP47:ER47"/>
    <mergeCell ref="EY47:FA47"/>
    <mergeCell ref="BD47:BF47"/>
    <mergeCell ref="BM47:BO47"/>
    <mergeCell ref="BV47:BX47"/>
    <mergeCell ref="CE47:CG47"/>
    <mergeCell ref="CN47:CP47"/>
    <mergeCell ref="CW47:CY47"/>
    <mergeCell ref="GR48:GT48"/>
    <mergeCell ref="JL46:JN46"/>
    <mergeCell ref="JU46:JW46"/>
    <mergeCell ref="KD46:KF46"/>
    <mergeCell ref="KO46:KQ46"/>
    <mergeCell ref="B47:D47"/>
    <mergeCell ref="K47:M47"/>
    <mergeCell ref="T47:V47"/>
    <mergeCell ref="AC47:AE47"/>
    <mergeCell ref="AL47:AN47"/>
    <mergeCell ref="AU47:AW47"/>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DO46:DQ46"/>
    <mergeCell ref="DX46:DZ46"/>
    <mergeCell ref="EG46:EI46"/>
    <mergeCell ref="EP46:ER46"/>
    <mergeCell ref="EY46:FA46"/>
    <mergeCell ref="BD46:BF46"/>
    <mergeCell ref="BM46:BO46"/>
    <mergeCell ref="BV46:BX46"/>
    <mergeCell ref="CE46:CG46"/>
    <mergeCell ref="CN46:CP46"/>
    <mergeCell ref="CW46:CY46"/>
    <mergeCell ref="JL45:JN45"/>
    <mergeCell ref="JU45:JW45"/>
    <mergeCell ref="KD45:KF45"/>
    <mergeCell ref="KO45:KQ45"/>
    <mergeCell ref="B46:D46"/>
    <mergeCell ref="K46:M46"/>
    <mergeCell ref="T46:V46"/>
    <mergeCell ref="AC46:AE46"/>
    <mergeCell ref="AL46:AN46"/>
    <mergeCell ref="AU46:AW46"/>
    <mergeCell ref="HJ45:HL45"/>
    <mergeCell ref="HS45:HU45"/>
    <mergeCell ref="IB45:ID45"/>
    <mergeCell ref="IK45:IM45"/>
    <mergeCell ref="IT45:IV45"/>
    <mergeCell ref="JC45:JE45"/>
    <mergeCell ref="FH45:FJ45"/>
    <mergeCell ref="FQ45:FS45"/>
    <mergeCell ref="FZ45:GB45"/>
    <mergeCell ref="GI45:GK45"/>
    <mergeCell ref="GR45:GT45"/>
    <mergeCell ref="HA45:HC45"/>
    <mergeCell ref="DF45:DH45"/>
    <mergeCell ref="DO45:DQ45"/>
    <mergeCell ref="DX45:DZ45"/>
    <mergeCell ref="EG45:EI45"/>
    <mergeCell ref="EP45:ER45"/>
    <mergeCell ref="EY45:FA45"/>
    <mergeCell ref="BD45:BF45"/>
    <mergeCell ref="BM45:BO45"/>
    <mergeCell ref="BV45:BX45"/>
    <mergeCell ref="CE45:CG45"/>
    <mergeCell ref="CN45:CP45"/>
    <mergeCell ref="CW45:CY45"/>
    <mergeCell ref="JL44:JN44"/>
    <mergeCell ref="JU44:JW44"/>
    <mergeCell ref="KD44:KF44"/>
    <mergeCell ref="KO44:KQ44"/>
    <mergeCell ref="B45:D45"/>
    <mergeCell ref="K45:M45"/>
    <mergeCell ref="T45:V45"/>
    <mergeCell ref="AC45:AE45"/>
    <mergeCell ref="AL45:AN45"/>
    <mergeCell ref="AU45:AW45"/>
    <mergeCell ref="HJ44:HL44"/>
    <mergeCell ref="HS44:HU44"/>
    <mergeCell ref="IB44:ID44"/>
    <mergeCell ref="IK44:IM44"/>
    <mergeCell ref="IT44:IV44"/>
    <mergeCell ref="JC44:JE44"/>
    <mergeCell ref="FH44:FJ44"/>
    <mergeCell ref="FQ44:FS44"/>
    <mergeCell ref="FZ44:GB44"/>
    <mergeCell ref="GI44:GK44"/>
    <mergeCell ref="GR44:GT44"/>
    <mergeCell ref="HA44:HC44"/>
    <mergeCell ref="DF44:DH44"/>
    <mergeCell ref="DO44:DQ44"/>
    <mergeCell ref="DX44:DZ44"/>
    <mergeCell ref="EG44:EI44"/>
    <mergeCell ref="EP44:ER44"/>
    <mergeCell ref="EY44:FA44"/>
    <mergeCell ref="BD44:BF44"/>
    <mergeCell ref="BM44:BO44"/>
    <mergeCell ref="BV44:BX44"/>
    <mergeCell ref="CE44:CG44"/>
    <mergeCell ref="CN44:CP44"/>
    <mergeCell ref="CW44:CY44"/>
    <mergeCell ref="JL42:JN42"/>
    <mergeCell ref="JU42:JW42"/>
    <mergeCell ref="KD42:KF42"/>
    <mergeCell ref="KO42:KQ42"/>
    <mergeCell ref="B44:D44"/>
    <mergeCell ref="K44:M44"/>
    <mergeCell ref="T44:V44"/>
    <mergeCell ref="AC44:AE44"/>
    <mergeCell ref="AL44:AN44"/>
    <mergeCell ref="AU44:AW44"/>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2:DH42"/>
    <mergeCell ref="DO42:DQ42"/>
    <mergeCell ref="DX42:DZ42"/>
    <mergeCell ref="EG42:EI42"/>
    <mergeCell ref="B42:D42"/>
    <mergeCell ref="K42:M42"/>
    <mergeCell ref="T42:V42"/>
    <mergeCell ref="AC42:AE42"/>
    <mergeCell ref="AL42:AN42"/>
    <mergeCell ref="AU42:AW42"/>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1:DH41"/>
    <mergeCell ref="DO41:DQ41"/>
    <mergeCell ref="DX41:DZ41"/>
    <mergeCell ref="EG41:EI41"/>
    <mergeCell ref="BD41:BF41"/>
    <mergeCell ref="BM41:BO41"/>
    <mergeCell ref="BV41:BX41"/>
    <mergeCell ref="CE41:CG41"/>
    <mergeCell ref="CN41:CP41"/>
    <mergeCell ref="CW41:CY41"/>
    <mergeCell ref="B41:D41"/>
    <mergeCell ref="K41:M41"/>
    <mergeCell ref="T41:V41"/>
    <mergeCell ref="AC41:AE41"/>
    <mergeCell ref="AL41:AN41"/>
    <mergeCell ref="AU41:AW41"/>
    <mergeCell ref="KO40:KQ40"/>
    <mergeCell ref="HJ40:HL40"/>
    <mergeCell ref="HS40:HU40"/>
    <mergeCell ref="IB40:ID40"/>
    <mergeCell ref="IK40:IM40"/>
    <mergeCell ref="IT40:IV40"/>
    <mergeCell ref="JC40:JE40"/>
    <mergeCell ref="FH40:FJ40"/>
    <mergeCell ref="FQ40:FS40"/>
    <mergeCell ref="FZ40:GB40"/>
    <mergeCell ref="GI40:GK40"/>
    <mergeCell ref="HA40:HC40"/>
    <mergeCell ref="DF40:DH40"/>
    <mergeCell ref="DO40:DQ40"/>
    <mergeCell ref="DX40:DZ40"/>
    <mergeCell ref="EG40:EI40"/>
    <mergeCell ref="EP40:ER40"/>
    <mergeCell ref="EY40:FA40"/>
    <mergeCell ref="BD40:BF40"/>
    <mergeCell ref="BM40:BO40"/>
    <mergeCell ref="CE40:CG40"/>
    <mergeCell ref="CN40:CP40"/>
    <mergeCell ref="CW40:CY40"/>
    <mergeCell ref="JL41:JN41"/>
    <mergeCell ref="JU41:JW41"/>
    <mergeCell ref="KD41:KF41"/>
    <mergeCell ref="KO41:KQ41"/>
    <mergeCell ref="JL39:JN39"/>
    <mergeCell ref="JU39:JW39"/>
    <mergeCell ref="KD39:KF39"/>
    <mergeCell ref="JL40:JN40"/>
    <mergeCell ref="JU40:JW40"/>
    <mergeCell ref="KD40:KF40"/>
    <mergeCell ref="KO39:KQ39"/>
    <mergeCell ref="B40:D40"/>
    <mergeCell ref="K40:M40"/>
    <mergeCell ref="T40:V40"/>
    <mergeCell ref="AC40:AE40"/>
    <mergeCell ref="AL40:AN40"/>
    <mergeCell ref="AU40:AW40"/>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GR40:GT40"/>
    <mergeCell ref="JL38:JN38"/>
    <mergeCell ref="JU38:JW38"/>
    <mergeCell ref="KD38:KF38"/>
    <mergeCell ref="KO38:KQ38"/>
    <mergeCell ref="B39:D39"/>
    <mergeCell ref="K39:M39"/>
    <mergeCell ref="T39:V39"/>
    <mergeCell ref="AC39:AE39"/>
    <mergeCell ref="AL39:AN39"/>
    <mergeCell ref="AU39:AW39"/>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BD38:BF38"/>
    <mergeCell ref="BM38:BO38"/>
    <mergeCell ref="BV38:BX38"/>
    <mergeCell ref="CE38:CG38"/>
    <mergeCell ref="JL37:JN37"/>
    <mergeCell ref="JU37:JW37"/>
    <mergeCell ref="KD37:KF37"/>
    <mergeCell ref="KO37:KQ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JL36:JN36"/>
    <mergeCell ref="JU36:JW36"/>
    <mergeCell ref="KD36:KF36"/>
    <mergeCell ref="KO36:KQ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BV36:BX36"/>
    <mergeCell ref="CE36:CG36"/>
    <mergeCell ref="JL34:JN34"/>
    <mergeCell ref="JU34:JW34"/>
    <mergeCell ref="KD34:KF34"/>
    <mergeCell ref="KO34:KQ34"/>
    <mergeCell ref="B36:D36"/>
    <mergeCell ref="K36:M36"/>
    <mergeCell ref="T36:V36"/>
    <mergeCell ref="AC36:AE36"/>
    <mergeCell ref="AL36:AN36"/>
    <mergeCell ref="AU36:AW36"/>
    <mergeCell ref="HJ34:HL34"/>
    <mergeCell ref="HS34:HU34"/>
    <mergeCell ref="IB34:ID34"/>
    <mergeCell ref="IK34:IM34"/>
    <mergeCell ref="IT34:IV34"/>
    <mergeCell ref="JC34:JE34"/>
    <mergeCell ref="FH34:FJ34"/>
    <mergeCell ref="FQ34:FS34"/>
    <mergeCell ref="FZ34:GB34"/>
    <mergeCell ref="GI34:GK34"/>
    <mergeCell ref="GR34:GT34"/>
    <mergeCell ref="HA34:HC34"/>
    <mergeCell ref="DF34:DH34"/>
    <mergeCell ref="DO34:DQ34"/>
    <mergeCell ref="DX34:DZ34"/>
    <mergeCell ref="EG34:EI34"/>
    <mergeCell ref="EP34:ER34"/>
    <mergeCell ref="EY34:FA34"/>
    <mergeCell ref="BD34:BF34"/>
    <mergeCell ref="BM34:BO34"/>
    <mergeCell ref="BV34:BX34"/>
    <mergeCell ref="CE34:CG34"/>
    <mergeCell ref="CN34:CP34"/>
    <mergeCell ref="CW34:CY34"/>
    <mergeCell ref="B34:D34"/>
    <mergeCell ref="K34:M34"/>
    <mergeCell ref="T34:V34"/>
    <mergeCell ref="AC34:AE34"/>
    <mergeCell ref="AL34:AN34"/>
    <mergeCell ref="AU34:AW34"/>
    <mergeCell ref="JL33:JN33"/>
    <mergeCell ref="JU33:JW33"/>
    <mergeCell ref="KD33:KF33"/>
    <mergeCell ref="BD33:BF33"/>
    <mergeCell ref="BM33:BO33"/>
    <mergeCell ref="BV33:BX33"/>
    <mergeCell ref="CE33:CG33"/>
    <mergeCell ref="CN33:CP33"/>
    <mergeCell ref="CW33:CY33"/>
    <mergeCell ref="B33:D33"/>
    <mergeCell ref="K33:M33"/>
    <mergeCell ref="T33:V33"/>
    <mergeCell ref="AC33:AE33"/>
    <mergeCell ref="AL33:AN33"/>
    <mergeCell ref="AU33:AW33"/>
    <mergeCell ref="FQ32:FS32"/>
    <mergeCell ref="FZ32:GB32"/>
    <mergeCell ref="GI32:GK32"/>
    <mergeCell ref="GR32:GT32"/>
    <mergeCell ref="HA32:HC32"/>
    <mergeCell ref="DF32:DH32"/>
    <mergeCell ref="DO32:DQ32"/>
    <mergeCell ref="DX32:DZ32"/>
    <mergeCell ref="EG32:EI32"/>
    <mergeCell ref="EP32:ER32"/>
    <mergeCell ref="EY32:FA32"/>
    <mergeCell ref="KO33:KQ33"/>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3:DH33"/>
    <mergeCell ref="DO33:DQ33"/>
    <mergeCell ref="DX33:DZ33"/>
    <mergeCell ref="EG33:EI33"/>
    <mergeCell ref="EP33:ER33"/>
    <mergeCell ref="EY33:FA33"/>
    <mergeCell ref="KD32:KF32"/>
    <mergeCell ref="JU31:JW31"/>
    <mergeCell ref="KD31:KF31"/>
    <mergeCell ref="KO31:KQ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JL32:JN32"/>
    <mergeCell ref="JU32:JW32"/>
    <mergeCell ref="HJ32:HL32"/>
    <mergeCell ref="HS32:HU32"/>
    <mergeCell ref="IB32:ID32"/>
    <mergeCell ref="IK32:IM32"/>
    <mergeCell ref="IT32:IV32"/>
    <mergeCell ref="JC32:JE32"/>
    <mergeCell ref="FH32:FJ32"/>
    <mergeCell ref="KO32:KQ32"/>
    <mergeCell ref="JL30:JN30"/>
    <mergeCell ref="JU30:JW30"/>
    <mergeCell ref="KD30:KF30"/>
    <mergeCell ref="KO30:KQ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CN30:CP30"/>
    <mergeCell ref="CW30:CY30"/>
    <mergeCell ref="BD32:BF32"/>
    <mergeCell ref="BM32:BO32"/>
    <mergeCell ref="BV32:BX32"/>
    <mergeCell ref="CE32:CG32"/>
    <mergeCell ref="CN32:CP32"/>
    <mergeCell ref="CW32:CY32"/>
    <mergeCell ref="JL31:JN31"/>
    <mergeCell ref="B29:D29"/>
    <mergeCell ref="K29:M29"/>
    <mergeCell ref="T29:V29"/>
    <mergeCell ref="DX31:DZ31"/>
    <mergeCell ref="EG31:EI31"/>
    <mergeCell ref="EP31:ER31"/>
    <mergeCell ref="EY31:FA31"/>
    <mergeCell ref="BD31:BF31"/>
    <mergeCell ref="BM31:BO31"/>
    <mergeCell ref="BV31:BX31"/>
    <mergeCell ref="CE31:CG31"/>
    <mergeCell ref="CN31:CP31"/>
    <mergeCell ref="CW31:CY31"/>
    <mergeCell ref="DF30:DH30"/>
    <mergeCell ref="DO30:DQ30"/>
    <mergeCell ref="DX30:DZ30"/>
    <mergeCell ref="EG30:EI30"/>
    <mergeCell ref="EP30:ER30"/>
    <mergeCell ref="EY30:FA30"/>
    <mergeCell ref="BD30:BF30"/>
    <mergeCell ref="BM30:BO30"/>
    <mergeCell ref="BV30:BX30"/>
    <mergeCell ref="CE30:CG30"/>
    <mergeCell ref="JL29:JN29"/>
    <mergeCell ref="JU29:JW29"/>
    <mergeCell ref="KD29:KF29"/>
    <mergeCell ref="KO29:KQ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AC29:AE29"/>
    <mergeCell ref="AL29:AN29"/>
    <mergeCell ref="AU29:AW29"/>
    <mergeCell ref="EG29:EI29"/>
    <mergeCell ref="EP29:ER29"/>
    <mergeCell ref="EY29:FA29"/>
    <mergeCell ref="BD29:BF29"/>
    <mergeCell ref="BM29:BO29"/>
    <mergeCell ref="BV29:BX29"/>
    <mergeCell ref="CE29:CG29"/>
    <mergeCell ref="CN29:CP29"/>
    <mergeCell ref="CW29:CY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DX28:DZ28"/>
    <mergeCell ref="EG28:EI28"/>
    <mergeCell ref="EP28:ER28"/>
    <mergeCell ref="EY28:FA28"/>
    <mergeCell ref="BD28:BF28"/>
    <mergeCell ref="BM28:BO28"/>
    <mergeCell ref="BV28:BX28"/>
    <mergeCell ref="CE28:CG28"/>
    <mergeCell ref="CN28:CP28"/>
    <mergeCell ref="CW28:CY28"/>
    <mergeCell ref="GR29:GT29"/>
    <mergeCell ref="HA29:HC29"/>
    <mergeCell ref="DF29:DH29"/>
    <mergeCell ref="DO29:DQ29"/>
    <mergeCell ref="DX29:DZ29"/>
    <mergeCell ref="KO27:KQ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KO28:KQ28"/>
    <mergeCell ref="JL28:JN28"/>
    <mergeCell ref="JU28:JW28"/>
    <mergeCell ref="KD28:KF28"/>
    <mergeCell ref="KO26:KQ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JL27:JN27"/>
    <mergeCell ref="JU27:JW27"/>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D27:KF27"/>
    <mergeCell ref="KO25:KQ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4:JN24"/>
    <mergeCell ref="JU24:JW24"/>
    <mergeCell ref="KD24:KF24"/>
    <mergeCell ref="KO24:KQ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CN24:CP24"/>
    <mergeCell ref="CW24:CY24"/>
    <mergeCell ref="JL23:JN23"/>
    <mergeCell ref="JU23:JW23"/>
    <mergeCell ref="KD23:KF23"/>
    <mergeCell ref="KO23:KQ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KO22:KQ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1:JN21"/>
    <mergeCell ref="JU21:JW21"/>
    <mergeCell ref="KD21:KF21"/>
    <mergeCell ref="KO21:KQ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0:JN20"/>
    <mergeCell ref="JU20:JW20"/>
    <mergeCell ref="KD20:KF20"/>
    <mergeCell ref="KO20:KQ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O19:KQ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BM18:BO18"/>
    <mergeCell ref="BV18:BX18"/>
    <mergeCell ref="CE18:CG18"/>
    <mergeCell ref="CN18:CP18"/>
    <mergeCell ref="CW18:CY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BV17:BX17"/>
    <mergeCell ref="CE17:CG17"/>
    <mergeCell ref="CN17:CP17"/>
    <mergeCell ref="CW17:CY17"/>
    <mergeCell ref="GR17:GT17"/>
    <mergeCell ref="HA17:HC17"/>
    <mergeCell ref="DF17:DH17"/>
    <mergeCell ref="DO17:DQ17"/>
    <mergeCell ref="DX17:DZ17"/>
    <mergeCell ref="EG17:EI17"/>
    <mergeCell ref="EP17:ER17"/>
    <mergeCell ref="EY17:FA17"/>
    <mergeCell ref="DX18:DZ18"/>
    <mergeCell ref="EG18:EI18"/>
    <mergeCell ref="EP18:ER18"/>
    <mergeCell ref="EY18:FA18"/>
    <mergeCell ref="BM17:BO17"/>
    <mergeCell ref="JL17:JN17"/>
    <mergeCell ref="JU17:JW17"/>
    <mergeCell ref="KD17:KF17"/>
    <mergeCell ref="KO17:KQ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K17:M17"/>
    <mergeCell ref="T17:V17"/>
    <mergeCell ref="AC17:AE17"/>
    <mergeCell ref="AL17:AN17"/>
    <mergeCell ref="AU17:AW17"/>
    <mergeCell ref="B17:D17"/>
    <mergeCell ref="GR18:GT18"/>
    <mergeCell ref="HA18:HC18"/>
    <mergeCell ref="DF18:DH18"/>
    <mergeCell ref="DO18:DQ18"/>
    <mergeCell ref="KO18:KQ18"/>
    <mergeCell ref="BD18:BF18"/>
    <mergeCell ref="BD15:BF15"/>
    <mergeCell ref="BM15:BO15"/>
    <mergeCell ref="BV15:BX15"/>
    <mergeCell ref="CE15:CG15"/>
    <mergeCell ref="CN15:CP15"/>
    <mergeCell ref="CW15:CY15"/>
    <mergeCell ref="JL14:JN14"/>
    <mergeCell ref="JU14:JW14"/>
    <mergeCell ref="KD14:KF14"/>
    <mergeCell ref="JL15:JN15"/>
    <mergeCell ref="JU15:JW15"/>
    <mergeCell ref="KD15:KF15"/>
    <mergeCell ref="KO15:KQ15"/>
    <mergeCell ref="HJ15:HL15"/>
    <mergeCell ref="HS15:HU15"/>
    <mergeCell ref="IB15:ID15"/>
    <mergeCell ref="IK15:IM15"/>
    <mergeCell ref="IT15:IV15"/>
    <mergeCell ref="JC15:JE15"/>
    <mergeCell ref="FH15:FJ15"/>
    <mergeCell ref="FQ15:FS15"/>
    <mergeCell ref="FZ15:GB15"/>
    <mergeCell ref="GI15:GK15"/>
    <mergeCell ref="HA15:HC15"/>
    <mergeCell ref="DF15:DH15"/>
    <mergeCell ref="DO15:DQ15"/>
    <mergeCell ref="DX15:DZ15"/>
    <mergeCell ref="EG15:EI15"/>
    <mergeCell ref="EP15:ER15"/>
    <mergeCell ref="KO14:KQ14"/>
    <mergeCell ref="BD17:BF17"/>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GR15:GT15"/>
    <mergeCell ref="EY15:FA15"/>
    <mergeCell ref="JL13:JN13"/>
    <mergeCell ref="JU13:JW13"/>
    <mergeCell ref="KD13:KF13"/>
    <mergeCell ref="KO13:KQ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CN13:CP13"/>
    <mergeCell ref="CW13:CY13"/>
    <mergeCell ref="JL12:JN12"/>
    <mergeCell ref="JU12:JW12"/>
    <mergeCell ref="KD12:KF12"/>
    <mergeCell ref="KO12:KQ12"/>
    <mergeCell ref="B13:D13"/>
    <mergeCell ref="K13:M13"/>
    <mergeCell ref="T13:V13"/>
    <mergeCell ref="AC13:AE13"/>
    <mergeCell ref="AL13:AN13"/>
    <mergeCell ref="AU13:AW13"/>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BV12:BX12"/>
    <mergeCell ref="CE12:CG12"/>
    <mergeCell ref="CN12:CP12"/>
    <mergeCell ref="CW12:CY12"/>
    <mergeCell ref="B12:D12"/>
    <mergeCell ref="K12:M12"/>
    <mergeCell ref="T12:V12"/>
    <mergeCell ref="AC12:AE12"/>
    <mergeCell ref="AL12:AN12"/>
    <mergeCell ref="AU12:AW12"/>
    <mergeCell ref="JL10:JN10"/>
    <mergeCell ref="JU10:JW10"/>
    <mergeCell ref="KD10:KF10"/>
    <mergeCell ref="KO10:KQ10"/>
    <mergeCell ref="B11:D11"/>
    <mergeCell ref="K11:M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BD10:BF10"/>
    <mergeCell ref="BM10:BO10"/>
    <mergeCell ref="BV10:BX10"/>
    <mergeCell ref="CE10:CG10"/>
    <mergeCell ref="CN10:CP10"/>
    <mergeCell ref="CW10:CY10"/>
    <mergeCell ref="JL9:JN9"/>
    <mergeCell ref="JU9:JW9"/>
    <mergeCell ref="KD9:KF9"/>
    <mergeCell ref="KO9:KQ9"/>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EG9:EI9"/>
    <mergeCell ref="EP9:ER9"/>
    <mergeCell ref="EY9:FA9"/>
    <mergeCell ref="BD9:BF9"/>
    <mergeCell ref="BM9:BO9"/>
    <mergeCell ref="BV9:BX9"/>
    <mergeCell ref="CE9:CG9"/>
    <mergeCell ref="CN9:CP9"/>
    <mergeCell ref="CW9:CY9"/>
    <mergeCell ref="JL8:JN8"/>
    <mergeCell ref="JU8:JW8"/>
    <mergeCell ref="KD8:KF8"/>
    <mergeCell ref="KO8:KQ8"/>
    <mergeCell ref="B9:D9"/>
    <mergeCell ref="K9:M9"/>
    <mergeCell ref="T9:V9"/>
    <mergeCell ref="AC9:AE9"/>
    <mergeCell ref="AL9:AN9"/>
    <mergeCell ref="AU9:AW9"/>
    <mergeCell ref="HJ8:HL8"/>
    <mergeCell ref="HS8:HU8"/>
    <mergeCell ref="IB8:ID8"/>
    <mergeCell ref="IK8:IM8"/>
    <mergeCell ref="IT8:IV8"/>
    <mergeCell ref="JC8:JE8"/>
    <mergeCell ref="FH8:FJ8"/>
    <mergeCell ref="FQ8:FS8"/>
    <mergeCell ref="FZ8:GB8"/>
    <mergeCell ref="GI8:GK8"/>
    <mergeCell ref="GR8:GT8"/>
    <mergeCell ref="HA8:HC8"/>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KJ6:KK6"/>
    <mergeCell ref="KL6:KM6"/>
    <mergeCell ref="KN6:KN7"/>
    <mergeCell ref="KO6:KQ7"/>
    <mergeCell ref="KU6:KV6"/>
    <mergeCell ref="JU6:JW7"/>
    <mergeCell ref="JX6:JZ6"/>
    <mergeCell ref="KA6:KB6"/>
    <mergeCell ref="KC6:KC7"/>
    <mergeCell ref="KD6:KF7"/>
    <mergeCell ref="KG6:KI6"/>
    <mergeCell ref="JI6:JJ6"/>
    <mergeCell ref="JK6:JK7"/>
    <mergeCell ref="JL6:JN7"/>
    <mergeCell ref="JO6:JQ6"/>
    <mergeCell ref="JR6:JS6"/>
    <mergeCell ref="JT6:JT7"/>
    <mergeCell ref="IT6:IV7"/>
    <mergeCell ref="IW6:IY6"/>
    <mergeCell ref="IZ6:JA6"/>
    <mergeCell ref="JB6:JB7"/>
    <mergeCell ref="JC6:JE7"/>
    <mergeCell ref="JF6:JH6"/>
    <mergeCell ref="IH6:II6"/>
    <mergeCell ref="IJ6:IJ7"/>
    <mergeCell ref="IK6:IM7"/>
    <mergeCell ref="IN6:IP6"/>
    <mergeCell ref="IQ6:IR6"/>
    <mergeCell ref="IS6:IS7"/>
    <mergeCell ref="HS6:HU7"/>
    <mergeCell ref="HV6:HX6"/>
    <mergeCell ref="HY6:HZ6"/>
    <mergeCell ref="IA6:IA7"/>
    <mergeCell ref="IB6:ID7"/>
    <mergeCell ref="IE6:IG6"/>
    <mergeCell ref="HI6:HI7"/>
    <mergeCell ref="HJ6:HL7"/>
    <mergeCell ref="HM6:HO6"/>
    <mergeCell ref="HP6:HQ6"/>
    <mergeCell ref="HR6:HR7"/>
    <mergeCell ref="GR6:GT7"/>
    <mergeCell ref="GU6:GW6"/>
    <mergeCell ref="GX6:GY6"/>
    <mergeCell ref="GZ6:GZ7"/>
    <mergeCell ref="HA6:HC7"/>
    <mergeCell ref="HD6:HF6"/>
    <mergeCell ref="GF6:GG6"/>
    <mergeCell ref="GH6:GH7"/>
    <mergeCell ref="GI6:GK7"/>
    <mergeCell ref="GL6:GN6"/>
    <mergeCell ref="GO6:GP6"/>
    <mergeCell ref="GQ6:GQ7"/>
    <mergeCell ref="FW6:FX6"/>
    <mergeCell ref="FY6:FY7"/>
    <mergeCell ref="FZ6:GB7"/>
    <mergeCell ref="GC6:GE6"/>
    <mergeCell ref="FE6:FF6"/>
    <mergeCell ref="FG6:FG7"/>
    <mergeCell ref="FH6:FJ7"/>
    <mergeCell ref="FK6:FM6"/>
    <mergeCell ref="FN6:FO6"/>
    <mergeCell ref="FP6:FP7"/>
    <mergeCell ref="EP6:ER7"/>
    <mergeCell ref="ES6:EU6"/>
    <mergeCell ref="EV6:EW6"/>
    <mergeCell ref="EX6:EX7"/>
    <mergeCell ref="EY6:FA7"/>
    <mergeCell ref="FB6:FD6"/>
    <mergeCell ref="HG6:HH6"/>
    <mergeCell ref="EJ6:EL6"/>
    <mergeCell ref="EM6:EN6"/>
    <mergeCell ref="EO6:EO7"/>
    <mergeCell ref="DO6:DQ7"/>
    <mergeCell ref="DR6:DT6"/>
    <mergeCell ref="DU6:DV6"/>
    <mergeCell ref="DW6:DW7"/>
    <mergeCell ref="DX6:DZ7"/>
    <mergeCell ref="EA6:EC6"/>
    <mergeCell ref="DC6:DD6"/>
    <mergeCell ref="DE6:DE7"/>
    <mergeCell ref="DF6:DH7"/>
    <mergeCell ref="DI6:DK6"/>
    <mergeCell ref="DL6:DM6"/>
    <mergeCell ref="DN6:DN7"/>
    <mergeCell ref="FQ6:FS7"/>
    <mergeCell ref="FT6:FV6"/>
    <mergeCell ref="CW6:CY7"/>
    <mergeCell ref="CZ6:DB6"/>
    <mergeCell ref="CB6:CC6"/>
    <mergeCell ref="CD6:CD7"/>
    <mergeCell ref="CE6:CG7"/>
    <mergeCell ref="CH6:CJ6"/>
    <mergeCell ref="CK6:CL6"/>
    <mergeCell ref="CM6:CM7"/>
    <mergeCell ref="BM6:BO7"/>
    <mergeCell ref="BP6:BR6"/>
    <mergeCell ref="BS6:BT6"/>
    <mergeCell ref="BU6:BU7"/>
    <mergeCell ref="BV6:BX7"/>
    <mergeCell ref="BY6:CA6"/>
    <mergeCell ref="ED6:EE6"/>
    <mergeCell ref="EF6:EF7"/>
    <mergeCell ref="EG6:EI7"/>
    <mergeCell ref="BL6:BL7"/>
    <mergeCell ref="AL6:AN7"/>
    <mergeCell ref="AO6:AQ6"/>
    <mergeCell ref="AR6:AS6"/>
    <mergeCell ref="AT6:AT7"/>
    <mergeCell ref="AU6:AW7"/>
    <mergeCell ref="AX6:AZ6"/>
    <mergeCell ref="Z6:AA6"/>
    <mergeCell ref="AB6:AB7"/>
    <mergeCell ref="AC6:AE7"/>
    <mergeCell ref="AF6:AH6"/>
    <mergeCell ref="AI6:AJ6"/>
    <mergeCell ref="AK6:AK7"/>
    <mergeCell ref="CN6:CP7"/>
    <mergeCell ref="CQ6:CS6"/>
    <mergeCell ref="CT6:CU6"/>
    <mergeCell ref="CV6:CV7"/>
    <mergeCell ref="K6:M7"/>
    <mergeCell ref="N6:P6"/>
    <mergeCell ref="Q6:R6"/>
    <mergeCell ref="S6:S7"/>
    <mergeCell ref="T6:V7"/>
    <mergeCell ref="W6:Y6"/>
    <mergeCell ref="B5:I5"/>
    <mergeCell ref="A6:A7"/>
    <mergeCell ref="B6:D7"/>
    <mergeCell ref="E6:G6"/>
    <mergeCell ref="H6:I6"/>
    <mergeCell ref="J6:J7"/>
    <mergeCell ref="BA6:BB6"/>
    <mergeCell ref="BC6:BC7"/>
    <mergeCell ref="BD6:BF7"/>
    <mergeCell ref="BG6:BI6"/>
    <mergeCell ref="BJ6:BK6"/>
  </mergeCells>
  <pageMargins left="0" right="0" top="0.47244094488188981" bottom="0" header="0" footer="0"/>
  <pageSetup paperSize="9" firstPageNumber="68"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1400"/>
  <sheetViews>
    <sheetView view="pageLayout" topLeftCell="FP20" zoomScaleNormal="87" zoomScaleSheetLayoutView="70" workbookViewId="0">
      <selection activeCell="A803" sqref="A803:XFD1400"/>
    </sheetView>
  </sheetViews>
  <sheetFormatPr defaultRowHeight="15" x14ac:dyDescent="0.25"/>
  <cols>
    <col min="1" max="1" width="6.7109375" style="17" customWidth="1"/>
    <col min="2" max="2" width="9.28515625" style="17" customWidth="1"/>
    <col min="3" max="3" width="10.7109375" style="17" bestFit="1" customWidth="1"/>
    <col min="4" max="4" width="26" style="17" customWidth="1"/>
    <col min="5" max="5" width="13.28515625" style="39" customWidth="1"/>
    <col min="6" max="6" width="17" style="16" customWidth="1"/>
    <col min="7" max="7" width="21.7109375" style="16" customWidth="1"/>
    <col min="8" max="8" width="14.42578125" style="16" customWidth="1"/>
    <col min="9" max="9" width="23.7109375" style="16" customWidth="1"/>
    <col min="10" max="10" width="6.42578125" style="19" customWidth="1"/>
    <col min="11" max="11" width="15.5703125" style="16" bestFit="1" customWidth="1"/>
    <col min="12" max="12" width="9.140625" style="16"/>
    <col min="13" max="13" width="20.7109375" style="16" customWidth="1"/>
    <col min="14" max="14" width="11.85546875" style="40" customWidth="1"/>
    <col min="15" max="15" width="16.140625" style="16" customWidth="1"/>
    <col min="16" max="16" width="23.42578125" style="16" customWidth="1"/>
    <col min="17" max="17" width="16.28515625" style="16" customWidth="1"/>
    <col min="18" max="18" width="23.42578125" style="46" customWidth="1"/>
    <col min="19" max="19" width="5.85546875" style="19" customWidth="1"/>
    <col min="20" max="21" width="9.140625" style="16"/>
    <col min="22" max="22" width="21.42578125" style="16" customWidth="1"/>
    <col min="23" max="23" width="11.85546875" style="17" customWidth="1"/>
    <col min="24" max="24" width="17.7109375" style="16" customWidth="1"/>
    <col min="25" max="25" width="24" style="49" customWidth="1"/>
    <col min="26" max="26" width="18.7109375" style="16" customWidth="1"/>
    <col min="27" max="27" width="24.5703125" style="53" customWidth="1"/>
    <col min="28" max="28" width="6" style="19" customWidth="1"/>
    <col min="29" max="29" width="10.5703125" style="16" bestFit="1" customWidth="1"/>
    <col min="30" max="30" width="9.140625" style="16"/>
    <col min="31" max="31" width="22.7109375" style="16" customWidth="1"/>
    <col min="32" max="32" width="11.28515625" style="17" customWidth="1"/>
    <col min="33" max="33" width="18.28515625" style="16" customWidth="1"/>
    <col min="34" max="34" width="22.28515625" style="16" customWidth="1"/>
    <col min="35" max="35" width="17.5703125" style="16" customWidth="1"/>
    <col min="36" max="36" width="24.5703125" style="16" customWidth="1"/>
    <col min="37" max="37" width="6.140625" style="19" customWidth="1"/>
    <col min="38" max="39" width="9.140625" style="16"/>
    <col min="40" max="40" width="22.7109375" style="16" customWidth="1"/>
    <col min="41" max="41" width="11.140625" style="17" customWidth="1"/>
    <col min="42" max="42" width="18.85546875" style="16" customWidth="1"/>
    <col min="43" max="43" width="24.28515625" style="16" customWidth="1"/>
    <col min="44" max="44" width="18.42578125" style="16" customWidth="1"/>
    <col min="45" max="45" width="23.85546875" style="16" customWidth="1"/>
    <col min="46" max="46" width="5.42578125" style="19" customWidth="1"/>
    <col min="47" max="48" width="9.140625" style="16"/>
    <col min="49" max="49" width="22" style="16" customWidth="1"/>
    <col min="50" max="50" width="11.85546875" style="17" customWidth="1"/>
    <col min="51" max="51" width="19.7109375" style="16" customWidth="1"/>
    <col min="52" max="52" width="24" style="16" customWidth="1"/>
    <col min="53" max="53" width="17.7109375" style="16" customWidth="1"/>
    <col min="54" max="54" width="24.5703125" style="16" customWidth="1"/>
    <col min="55" max="55" width="5.85546875" style="19" customWidth="1"/>
    <col min="56" max="57" width="9.140625" style="16"/>
    <col min="58" max="58" width="21.5703125" style="16" customWidth="1"/>
    <col min="59" max="59" width="11.85546875" style="17" customWidth="1"/>
    <col min="60" max="60" width="17.85546875" style="16" customWidth="1"/>
    <col min="61" max="61" width="24.28515625" style="16" customWidth="1"/>
    <col min="62" max="62" width="19" style="16" customWidth="1"/>
    <col min="63" max="63" width="25.140625" style="16" customWidth="1"/>
    <col min="64" max="64" width="5.42578125" style="19" customWidth="1"/>
    <col min="65" max="66" width="9.140625" style="16"/>
    <col min="67" max="67" width="21.7109375" style="16" customWidth="1"/>
    <col min="68" max="68" width="11.85546875" style="17" customWidth="1"/>
    <col min="69" max="69" width="18.85546875" style="16" customWidth="1"/>
    <col min="70" max="70" width="24.140625" style="16" customWidth="1"/>
    <col min="71" max="71" width="17.140625" style="16" customWidth="1"/>
    <col min="72" max="72" width="24.42578125" style="16" customWidth="1"/>
    <col min="73" max="73" width="6.140625" style="19" customWidth="1"/>
    <col min="74" max="75" width="9.140625" style="16"/>
    <col min="76" max="76" width="22.140625" style="16" customWidth="1"/>
    <col min="77" max="77" width="11.85546875" style="41" customWidth="1"/>
    <col min="78" max="78" width="17.5703125" style="16" customWidth="1"/>
    <col min="79" max="79" width="22.7109375" style="16" customWidth="1"/>
    <col min="80" max="80" width="19" style="16" customWidth="1"/>
    <col min="81" max="81" width="24.85546875" style="16" customWidth="1"/>
    <col min="82" max="82" width="5.42578125" style="19" customWidth="1"/>
    <col min="83" max="84" width="9.140625" style="16"/>
    <col min="85" max="85" width="21.42578125" style="16" customWidth="1"/>
    <col min="86" max="86" width="11.85546875" style="41" customWidth="1"/>
    <col min="87" max="87" width="17.140625" style="16" customWidth="1"/>
    <col min="88" max="88" width="23.5703125" style="16" customWidth="1"/>
    <col min="89" max="89" width="18.42578125" style="16" customWidth="1"/>
    <col min="90" max="90" width="25.5703125" style="16" customWidth="1"/>
    <col min="91" max="91" width="6" style="19" customWidth="1"/>
    <col min="92" max="93" width="9.140625" style="16"/>
    <col min="94" max="94" width="22.140625" style="16" customWidth="1"/>
    <col min="95" max="95" width="11.85546875" style="41" customWidth="1"/>
    <col min="96" max="96" width="19.7109375" style="16" customWidth="1"/>
    <col min="97" max="97" width="21.28515625" style="16" customWidth="1"/>
    <col min="98" max="98" width="18.28515625" style="16" customWidth="1"/>
    <col min="99" max="99" width="25.5703125" style="16" customWidth="1"/>
    <col min="100" max="100" width="6.42578125" style="19" customWidth="1"/>
    <col min="101" max="102" width="9.140625" style="16"/>
    <col min="103" max="103" width="21.5703125" style="16" customWidth="1"/>
    <col min="104" max="104" width="11" style="41" customWidth="1"/>
    <col min="105" max="105" width="19.7109375" style="16" customWidth="1"/>
    <col min="106" max="106" width="21.5703125" style="16" customWidth="1"/>
    <col min="107" max="107" width="18.28515625" style="16" customWidth="1"/>
    <col min="108" max="108" width="26" style="16" customWidth="1"/>
    <col min="109" max="109" width="6" style="19" customWidth="1"/>
    <col min="110" max="111" width="9.140625" style="16"/>
    <col min="112" max="112" width="22" style="16" customWidth="1"/>
    <col min="113" max="113" width="11.85546875" style="41" customWidth="1"/>
    <col min="114" max="114" width="16.7109375" style="16" customWidth="1"/>
    <col min="115" max="115" width="19" style="16" customWidth="1"/>
    <col min="116" max="116" width="20.42578125" style="16" customWidth="1"/>
    <col min="117" max="117" width="24.7109375" style="16" customWidth="1"/>
    <col min="118" max="118" width="6.140625" style="19" customWidth="1"/>
    <col min="119" max="120" width="9.140625" style="16"/>
    <col min="121" max="121" width="22.140625" style="16" customWidth="1"/>
    <col min="122" max="122" width="11.85546875" style="41" customWidth="1"/>
    <col min="123" max="123" width="18" style="16" customWidth="1"/>
    <col min="124" max="124" width="23.7109375" style="16" customWidth="1"/>
    <col min="125" max="125" width="18.28515625" style="16" customWidth="1"/>
    <col min="126" max="126" width="25.140625" style="16" customWidth="1"/>
    <col min="127" max="127" width="5.85546875" style="19" customWidth="1"/>
    <col min="128" max="129" width="9.140625" style="16"/>
    <col min="130" max="130" width="21.5703125" style="16" customWidth="1"/>
    <col min="131" max="131" width="11.85546875" style="41" customWidth="1"/>
    <col min="132" max="132" width="18.85546875" style="16" customWidth="1"/>
    <col min="133" max="133" width="23.28515625" style="16" customWidth="1"/>
    <col min="134" max="134" width="18.28515625" style="16" customWidth="1"/>
    <col min="135" max="135" width="24.85546875" style="16" customWidth="1"/>
    <col min="136" max="136" width="6.140625" style="19" customWidth="1"/>
    <col min="137" max="138" width="9.140625" style="16"/>
    <col min="139" max="139" width="21.85546875" style="16" customWidth="1"/>
    <col min="140" max="140" width="11.85546875" style="41" customWidth="1"/>
    <col min="141" max="141" width="16.85546875" style="16" customWidth="1"/>
    <col min="142" max="142" width="23.7109375" style="16" customWidth="1"/>
    <col min="143" max="143" width="19.140625" style="16" customWidth="1"/>
    <col min="144" max="144" width="24" style="16" customWidth="1"/>
    <col min="145" max="145" width="6" style="19" customWidth="1"/>
    <col min="146" max="147" width="9.140625" style="16"/>
    <col min="148" max="148" width="22.7109375" style="16" customWidth="1"/>
    <col min="149" max="149" width="11.85546875" style="41" customWidth="1"/>
    <col min="150" max="150" width="15.7109375" style="16" customWidth="1"/>
    <col min="151" max="151" width="24.140625" style="16" customWidth="1"/>
    <col min="152" max="152" width="18" style="16" customWidth="1"/>
    <col min="153" max="153" width="24.7109375" style="16" customWidth="1"/>
    <col min="154" max="154" width="6.42578125" style="19" customWidth="1"/>
    <col min="155" max="155" width="10.5703125" style="16" bestFit="1" customWidth="1"/>
    <col min="156" max="156" width="9.140625" style="16"/>
    <col min="157" max="157" width="22" style="16" customWidth="1"/>
    <col min="158" max="158" width="11.85546875" style="41" customWidth="1"/>
    <col min="159" max="159" width="17.5703125" style="16" customWidth="1"/>
    <col min="160" max="160" width="23.85546875" style="16" customWidth="1"/>
    <col min="161" max="161" width="18.28515625" style="16" customWidth="1"/>
    <col min="162" max="162" width="23.7109375" style="16" customWidth="1"/>
    <col min="163" max="163" width="5.5703125" style="19" customWidth="1"/>
    <col min="164" max="165" width="9.140625" style="16"/>
    <col min="166" max="166" width="21.28515625" style="16" customWidth="1"/>
    <col min="167" max="167" width="11.85546875" style="41" customWidth="1"/>
    <col min="168" max="168" width="17.85546875" style="16" customWidth="1"/>
    <col min="169" max="169" width="22.28515625" style="16" customWidth="1"/>
    <col min="170" max="170" width="20.85546875" style="16" customWidth="1"/>
    <col min="171" max="171" width="23.7109375" style="16" customWidth="1"/>
    <col min="172" max="172" width="5.85546875" style="19" customWidth="1"/>
    <col min="173" max="174" width="9.140625" style="16"/>
    <col min="175" max="175" width="21.28515625" style="16" customWidth="1"/>
    <col min="176" max="176" width="11.85546875" style="41" customWidth="1"/>
    <col min="177" max="177" width="16.28515625" style="16" customWidth="1"/>
    <col min="178" max="178" width="25.42578125" style="16" customWidth="1"/>
    <col min="179" max="179" width="18.85546875" style="16" customWidth="1"/>
    <col min="180" max="180" width="22.7109375" style="16" customWidth="1"/>
    <col min="181" max="181" width="5.85546875" style="19" customWidth="1"/>
    <col min="182" max="183" width="9.140625" style="16"/>
    <col min="184" max="184" width="21.5703125" style="16" customWidth="1"/>
    <col min="185" max="185" width="11.85546875" style="41" customWidth="1"/>
    <col min="186" max="186" width="19" style="16" customWidth="1"/>
    <col min="187" max="187" width="23.5703125" style="16" customWidth="1"/>
    <col min="188" max="188" width="16.140625" style="16" customWidth="1"/>
    <col min="189" max="189" width="25.85546875" style="16" customWidth="1"/>
    <col min="190" max="190" width="6" style="19" customWidth="1"/>
    <col min="191" max="191" width="10.5703125" style="16" bestFit="1" customWidth="1"/>
    <col min="192" max="192" width="9.140625" style="16"/>
    <col min="193" max="193" width="21.7109375" style="16" customWidth="1"/>
    <col min="194" max="194" width="11.85546875" style="41" customWidth="1"/>
    <col min="195" max="195" width="18.5703125" style="16" customWidth="1"/>
    <col min="196" max="196" width="19.28515625" style="16" customWidth="1"/>
    <col min="197" max="197" width="20" style="16" customWidth="1"/>
    <col min="198" max="198" width="25.42578125" style="16" customWidth="1"/>
    <col min="199" max="199" width="6.42578125" style="19" customWidth="1"/>
    <col min="200" max="201" width="9.140625" style="16"/>
    <col min="202" max="202" width="21.85546875" style="16" customWidth="1"/>
    <col min="203" max="203" width="11.85546875" style="41" customWidth="1"/>
    <col min="204" max="204" width="18.28515625" style="16" customWidth="1"/>
    <col min="205" max="205" width="21.85546875" style="16" customWidth="1"/>
    <col min="206" max="206" width="18" style="16" customWidth="1"/>
    <col min="207" max="207" width="25.5703125" style="16" customWidth="1"/>
    <col min="208" max="208" width="6" style="19" customWidth="1"/>
    <col min="209" max="210" width="9.140625" style="16"/>
    <col min="211" max="211" width="22.42578125" style="16" customWidth="1"/>
    <col min="212" max="212" width="11.85546875" style="41" customWidth="1"/>
    <col min="213" max="213" width="18" style="16" customWidth="1"/>
    <col min="214" max="214" width="22.42578125" style="16" customWidth="1"/>
    <col min="215" max="215" width="19.42578125" style="16" customWidth="1"/>
    <col min="216" max="216" width="25" style="16" customWidth="1"/>
    <col min="217" max="217" width="6.140625" style="19" customWidth="1"/>
    <col min="218" max="219" width="9.140625" style="16"/>
    <col min="220" max="220" width="23.140625" style="16" customWidth="1"/>
    <col min="221" max="221" width="11.85546875" style="41" customWidth="1"/>
    <col min="222" max="222" width="17" style="16" customWidth="1"/>
    <col min="223" max="223" width="24" style="16" customWidth="1"/>
    <col min="224" max="224" width="17.7109375" style="16" customWidth="1"/>
    <col min="225" max="225" width="24.85546875" style="16" customWidth="1"/>
    <col min="226" max="226" width="6.140625" style="19" customWidth="1"/>
    <col min="227" max="228" width="9.140625" style="16"/>
    <col min="229" max="229" width="22.85546875" style="16" customWidth="1"/>
    <col min="230" max="230" width="11.85546875" style="41" customWidth="1"/>
    <col min="231" max="231" width="16" style="16" customWidth="1"/>
    <col min="232" max="232" width="23.85546875" style="16" customWidth="1"/>
    <col min="233" max="233" width="17.5703125" style="16" customWidth="1"/>
    <col min="234" max="234" width="24.5703125" style="16" customWidth="1"/>
    <col min="235" max="235" width="5.42578125" style="19" customWidth="1"/>
    <col min="236" max="237" width="9.140625" style="16"/>
    <col min="238" max="238" width="22.28515625" style="16" customWidth="1"/>
    <col min="239" max="239" width="11.85546875" style="41" customWidth="1"/>
    <col min="240" max="240" width="18.42578125" style="16" customWidth="1"/>
    <col min="241" max="241" width="24" style="16" customWidth="1"/>
    <col min="242" max="242" width="18.28515625" style="16" customWidth="1"/>
    <col min="243" max="243" width="24.28515625" style="16" customWidth="1"/>
    <col min="244" max="244" width="6.5703125" style="19" customWidth="1"/>
    <col min="245" max="246" width="9.140625" style="16" customWidth="1"/>
    <col min="247" max="247" width="22.85546875" style="16" customWidth="1"/>
    <col min="248" max="248" width="11.85546875" style="41" customWidth="1"/>
    <col min="249" max="249" width="17.140625" style="16" customWidth="1"/>
    <col min="250" max="250" width="24" style="16" customWidth="1"/>
    <col min="251" max="251" width="17.5703125" style="16" customWidth="1"/>
    <col min="252" max="252" width="25.140625" style="16" customWidth="1"/>
    <col min="253" max="253" width="6.85546875" style="19" customWidth="1"/>
    <col min="254" max="255" width="9.140625" style="16" customWidth="1"/>
    <col min="256" max="256" width="21.42578125" style="16" customWidth="1"/>
    <col min="257" max="257" width="11.85546875" style="41" customWidth="1"/>
    <col min="258" max="258" width="19" style="16" customWidth="1"/>
    <col min="259" max="259" width="23.42578125" style="16" customWidth="1"/>
    <col min="260" max="260" width="17.85546875" style="16" customWidth="1"/>
    <col min="261" max="261" width="23.140625" style="16" customWidth="1"/>
    <col min="262" max="262" width="6" style="19" customWidth="1"/>
    <col min="263" max="264" width="9.140625" style="16" customWidth="1"/>
    <col min="265" max="265" width="23.140625" style="16" customWidth="1"/>
    <col min="266" max="266" width="11.85546875" style="41" customWidth="1"/>
    <col min="267" max="267" width="17.42578125" style="16" customWidth="1"/>
    <col min="268" max="268" width="23.5703125" style="16" customWidth="1"/>
    <col min="269" max="269" width="20" style="16" customWidth="1"/>
    <col min="270" max="270" width="23.140625" style="16" customWidth="1"/>
    <col min="271" max="271" width="6.7109375" style="19" customWidth="1"/>
    <col min="272" max="273" width="9.140625" style="16" customWidth="1"/>
    <col min="274" max="274" width="21.42578125" style="16" customWidth="1"/>
    <col min="275" max="275" width="11.85546875" style="41" customWidth="1"/>
    <col min="276" max="276" width="19.140625" style="16" customWidth="1"/>
    <col min="277" max="277" width="23" style="16" customWidth="1"/>
    <col min="278" max="278" width="20.140625" style="16" customWidth="1"/>
    <col min="279" max="279" width="23.140625" style="16" customWidth="1"/>
    <col min="280" max="280" width="6.7109375" style="19" customWidth="1"/>
    <col min="281" max="282" width="9.140625" style="16" customWidth="1"/>
    <col min="283" max="283" width="21.5703125" style="16" customWidth="1"/>
    <col min="284" max="284" width="11.85546875" style="41" customWidth="1"/>
    <col min="285" max="285" width="18.28515625" style="16" customWidth="1"/>
    <col min="286" max="286" width="22.140625" style="16" customWidth="1"/>
    <col min="287" max="287" width="20.28515625" style="16" customWidth="1"/>
    <col min="288" max="288" width="23.140625" style="16" customWidth="1"/>
    <col min="289" max="289" width="6.28515625" style="19" customWidth="1"/>
    <col min="290" max="291" width="9.140625" style="42" customWidth="1"/>
    <col min="292" max="292" width="21.7109375" style="42" customWidth="1"/>
    <col min="293" max="293" width="11.85546875" style="41" customWidth="1"/>
    <col min="294" max="294" width="15.28515625" style="16" customWidth="1"/>
    <col min="295" max="295" width="19.5703125" style="16" customWidth="1"/>
    <col min="296" max="297" width="23.140625" style="16" hidden="1" customWidth="1"/>
    <col min="298" max="298" width="20.85546875" style="16" hidden="1" customWidth="1"/>
    <col min="299" max="299" width="23.140625" style="16" hidden="1" customWidth="1"/>
    <col min="300" max="300" width="5.85546875" style="19" hidden="1" customWidth="1"/>
    <col min="301" max="302" width="9.140625" style="43" hidden="1" customWidth="1"/>
    <col min="303" max="303" width="22.85546875" style="43" hidden="1" customWidth="1"/>
    <col min="304" max="304" width="11.85546875" style="41" hidden="1" customWidth="1"/>
    <col min="305" max="305" width="13.85546875" style="16" hidden="1" customWidth="1"/>
    <col min="306" max="306" width="15.42578125" style="16" hidden="1" customWidth="1"/>
    <col min="307" max="307" width="22.140625" style="16" customWidth="1"/>
    <col min="308" max="308" width="27.85546875" style="16" customWidth="1"/>
    <col min="309" max="16384" width="9.140625" style="16"/>
  </cols>
  <sheetData>
    <row r="1" spans="1:308" ht="15.75" hidden="1" customHeight="1" x14ac:dyDescent="0.25">
      <c r="B1" s="18" t="s">
        <v>71</v>
      </c>
      <c r="C1" s="18"/>
      <c r="D1" s="18"/>
      <c r="E1" s="18"/>
      <c r="F1" s="18"/>
      <c r="G1" s="18"/>
      <c r="H1" s="18"/>
      <c r="I1" s="18"/>
      <c r="K1" s="20"/>
      <c r="L1" s="20"/>
      <c r="M1" s="20"/>
      <c r="N1" s="21"/>
      <c r="O1" s="22"/>
      <c r="P1" s="22"/>
      <c r="Q1" s="22"/>
      <c r="R1" s="48"/>
      <c r="T1" s="20"/>
      <c r="U1" s="20"/>
      <c r="V1" s="20"/>
      <c r="W1" s="23"/>
      <c r="X1" s="22"/>
      <c r="Y1" s="50"/>
      <c r="Z1" s="22"/>
      <c r="AA1" s="52"/>
      <c r="AC1" s="20"/>
      <c r="AD1" s="20"/>
      <c r="AE1" s="20"/>
      <c r="AF1" s="23"/>
      <c r="AG1" s="22"/>
      <c r="AH1" s="22"/>
      <c r="AI1" s="22"/>
      <c r="AJ1" s="22"/>
      <c r="AL1" s="20"/>
      <c r="AM1" s="20"/>
      <c r="AN1" s="20"/>
      <c r="AO1" s="23"/>
      <c r="AP1" s="22"/>
      <c r="AQ1" s="22"/>
      <c r="AR1" s="22"/>
      <c r="AS1" s="22"/>
      <c r="AU1" s="20"/>
      <c r="AV1" s="20"/>
      <c r="AW1" s="20"/>
      <c r="AX1" s="23"/>
      <c r="AY1" s="22"/>
      <c r="AZ1" s="22"/>
      <c r="BA1" s="22"/>
      <c r="BB1" s="22"/>
      <c r="BD1" s="20"/>
      <c r="BE1" s="20"/>
      <c r="BF1" s="20"/>
      <c r="BG1" s="23"/>
      <c r="BH1" s="22"/>
      <c r="BI1" s="22"/>
      <c r="BJ1" s="22"/>
      <c r="BK1" s="22"/>
      <c r="BM1" s="20"/>
      <c r="BN1" s="20"/>
      <c r="BO1" s="20"/>
      <c r="BP1" s="23"/>
      <c r="BQ1" s="22"/>
      <c r="BR1" s="22"/>
      <c r="BS1" s="22"/>
      <c r="BT1" s="22"/>
      <c r="BV1" s="20"/>
      <c r="BW1" s="20"/>
      <c r="BX1" s="20"/>
      <c r="BY1" s="24"/>
      <c r="BZ1" s="22"/>
      <c r="CA1" s="22"/>
      <c r="CB1" s="22"/>
      <c r="CC1" s="22"/>
      <c r="CE1" s="20"/>
      <c r="CF1" s="20"/>
      <c r="CG1" s="20"/>
      <c r="CH1" s="24"/>
      <c r="CI1" s="22"/>
      <c r="CJ1" s="22"/>
      <c r="CK1" s="22"/>
      <c r="CL1" s="22"/>
      <c r="CN1" s="20"/>
      <c r="CO1" s="20"/>
      <c r="CP1" s="20"/>
      <c r="CQ1" s="24"/>
      <c r="CR1" s="22"/>
      <c r="CS1" s="22"/>
      <c r="CT1" s="22"/>
      <c r="CU1" s="22"/>
      <c r="CW1" s="20"/>
      <c r="CX1" s="20"/>
      <c r="CY1" s="20"/>
      <c r="CZ1" s="24"/>
      <c r="DA1" s="22"/>
      <c r="DB1" s="22"/>
      <c r="DC1" s="22"/>
      <c r="DD1" s="22"/>
      <c r="DF1" s="20"/>
      <c r="DG1" s="20"/>
      <c r="DH1" s="20"/>
      <c r="DI1" s="24"/>
      <c r="DJ1" s="22"/>
      <c r="DK1" s="22"/>
      <c r="DL1" s="22"/>
      <c r="DM1" s="22"/>
      <c r="DO1" s="20"/>
      <c r="DP1" s="20"/>
      <c r="DQ1" s="20"/>
      <c r="DR1" s="24"/>
      <c r="DS1" s="22"/>
      <c r="DT1" s="22"/>
      <c r="DU1" s="22"/>
      <c r="DV1" s="22"/>
      <c r="DX1" s="20"/>
      <c r="DY1" s="20"/>
      <c r="DZ1" s="20"/>
      <c r="EA1" s="24"/>
      <c r="EB1" s="22"/>
      <c r="EC1" s="22"/>
      <c r="ED1" s="22"/>
      <c r="EE1" s="22"/>
      <c r="EG1" s="20"/>
      <c r="EH1" s="20"/>
      <c r="EI1" s="20"/>
      <c r="EJ1" s="24"/>
      <c r="EK1" s="22"/>
      <c r="EL1" s="22"/>
      <c r="EM1" s="22"/>
      <c r="EN1" s="22"/>
      <c r="EP1" s="20"/>
      <c r="EQ1" s="20"/>
      <c r="ER1" s="20"/>
      <c r="ES1" s="24"/>
      <c r="ET1" s="22"/>
      <c r="EU1" s="22"/>
      <c r="EV1" s="22"/>
      <c r="EW1" s="22"/>
      <c r="EY1" s="20"/>
      <c r="EZ1" s="20"/>
      <c r="FA1" s="20"/>
      <c r="FB1" s="24"/>
      <c r="FC1" s="22"/>
      <c r="FD1" s="22"/>
      <c r="FE1" s="22"/>
      <c r="FF1" s="22"/>
      <c r="FH1" s="20"/>
      <c r="FI1" s="20"/>
      <c r="FJ1" s="20"/>
      <c r="FK1" s="24"/>
      <c r="FL1" s="22"/>
      <c r="FM1" s="22"/>
      <c r="FN1" s="22"/>
      <c r="FO1" s="22"/>
      <c r="FQ1" s="20"/>
      <c r="FR1" s="20"/>
      <c r="FS1" s="20"/>
      <c r="FT1" s="24"/>
      <c r="FU1" s="22"/>
      <c r="FV1" s="22"/>
      <c r="FW1" s="22"/>
      <c r="FX1" s="22"/>
      <c r="FZ1" s="20"/>
      <c r="GA1" s="20"/>
      <c r="GB1" s="20"/>
      <c r="GC1" s="24"/>
      <c r="GD1" s="22"/>
      <c r="GE1" s="22">
        <v>92301075.299999997</v>
      </c>
      <c r="GF1" s="22"/>
      <c r="GG1" s="22"/>
      <c r="GI1" s="20"/>
      <c r="GJ1" s="20"/>
      <c r="GK1" s="20"/>
      <c r="GL1" s="24"/>
      <c r="GM1" s="22"/>
      <c r="GN1" s="22"/>
      <c r="GO1" s="22"/>
      <c r="GP1" s="22"/>
      <c r="GR1" s="20"/>
      <c r="GS1" s="20"/>
      <c r="GT1" s="20"/>
      <c r="GU1" s="24"/>
      <c r="GV1" s="22"/>
      <c r="GW1" s="22"/>
      <c r="GX1" s="22"/>
      <c r="GY1" s="22"/>
      <c r="HA1" s="20"/>
      <c r="HB1" s="20"/>
      <c r="HC1" s="20"/>
      <c r="HD1" s="24"/>
      <c r="HE1" s="22"/>
      <c r="HF1" s="22"/>
      <c r="HG1" s="22"/>
      <c r="HH1" s="22"/>
      <c r="HJ1" s="20"/>
      <c r="HK1" s="20"/>
      <c r="HL1" s="20"/>
      <c r="HM1" s="24"/>
      <c r="HN1" s="22"/>
      <c r="HO1" s="22"/>
      <c r="HP1" s="22"/>
      <c r="HQ1" s="22"/>
      <c r="HS1" s="20"/>
      <c r="HT1" s="20"/>
      <c r="HU1" s="20"/>
      <c r="HV1" s="24"/>
      <c r="HW1" s="22"/>
      <c r="HX1" s="22"/>
      <c r="HY1" s="22"/>
      <c r="HZ1" s="22"/>
      <c r="IB1" s="20"/>
      <c r="IC1" s="20"/>
      <c r="ID1" s="20"/>
      <c r="IE1" s="24"/>
      <c r="IF1" s="22"/>
      <c r="IG1" s="22"/>
      <c r="IH1" s="22"/>
      <c r="II1" s="22"/>
      <c r="IK1" s="20"/>
      <c r="IL1" s="20"/>
      <c r="IM1" s="20"/>
      <c r="IN1" s="24"/>
      <c r="IO1" s="22"/>
      <c r="IP1" s="22"/>
      <c r="IQ1" s="22"/>
      <c r="IR1" s="22"/>
      <c r="IT1" s="20"/>
      <c r="IU1" s="20"/>
      <c r="IV1" s="20"/>
      <c r="IW1" s="24"/>
      <c r="IX1" s="22"/>
      <c r="IY1" s="22"/>
      <c r="IZ1" s="22"/>
      <c r="JA1" s="22"/>
      <c r="JC1" s="20"/>
      <c r="JD1" s="20"/>
      <c r="JE1" s="20"/>
      <c r="JF1" s="24"/>
      <c r="JG1" s="22"/>
      <c r="JH1" s="22"/>
      <c r="JI1" s="22"/>
      <c r="JJ1" s="22"/>
      <c r="JL1" s="20"/>
      <c r="JM1" s="20"/>
      <c r="JN1" s="20"/>
      <c r="JO1" s="24"/>
      <c r="JP1" s="22"/>
      <c r="JQ1" s="22"/>
      <c r="JR1" s="22"/>
      <c r="JS1" s="22"/>
      <c r="JU1" s="20"/>
      <c r="JV1" s="20"/>
      <c r="JW1" s="20"/>
      <c r="JX1" s="24"/>
      <c r="JY1" s="22"/>
      <c r="JZ1" s="22"/>
      <c r="KA1" s="22"/>
      <c r="KB1" s="22"/>
      <c r="KD1" s="25"/>
      <c r="KE1" s="25"/>
      <c r="KF1" s="25"/>
      <c r="KG1" s="24"/>
      <c r="KH1" s="22"/>
      <c r="KI1" s="22"/>
      <c r="KJ1" s="22"/>
      <c r="KK1" s="22"/>
      <c r="KL1" s="22"/>
      <c r="KM1" s="22"/>
      <c r="KO1" s="26"/>
      <c r="KP1" s="26"/>
      <c r="KQ1" s="26"/>
      <c r="KR1" s="24"/>
      <c r="KS1" s="22"/>
      <c r="KT1" s="22"/>
      <c r="KU1" s="22"/>
      <c r="KV1" s="22"/>
    </row>
    <row r="2" spans="1:308" ht="26.25" customHeight="1" x14ac:dyDescent="0.25">
      <c r="A2" s="275" t="s">
        <v>1</v>
      </c>
      <c r="B2" s="340" t="s">
        <v>116</v>
      </c>
      <c r="C2" s="340"/>
      <c r="D2" s="340"/>
      <c r="E2" s="270" t="s">
        <v>108</v>
      </c>
      <c r="F2" s="271"/>
      <c r="G2" s="271"/>
      <c r="H2" s="270" t="s">
        <v>3</v>
      </c>
      <c r="I2" s="272"/>
      <c r="J2" s="273" t="s">
        <v>1</v>
      </c>
      <c r="K2" s="269" t="s">
        <v>116</v>
      </c>
      <c r="L2" s="269"/>
      <c r="M2" s="269"/>
      <c r="N2" s="270" t="s">
        <v>4</v>
      </c>
      <c r="O2" s="271"/>
      <c r="P2" s="271"/>
      <c r="Q2" s="270" t="s">
        <v>5</v>
      </c>
      <c r="R2" s="272"/>
      <c r="S2" s="273" t="s">
        <v>1</v>
      </c>
      <c r="T2" s="269" t="s">
        <v>116</v>
      </c>
      <c r="U2" s="269"/>
      <c r="V2" s="269"/>
      <c r="W2" s="270" t="s">
        <v>6</v>
      </c>
      <c r="X2" s="271"/>
      <c r="Y2" s="271"/>
      <c r="Z2" s="270" t="s">
        <v>7</v>
      </c>
      <c r="AA2" s="272"/>
      <c r="AB2" s="273" t="s">
        <v>1</v>
      </c>
      <c r="AC2" s="269" t="s">
        <v>116</v>
      </c>
      <c r="AD2" s="269"/>
      <c r="AE2" s="269"/>
      <c r="AF2" s="270" t="s">
        <v>8</v>
      </c>
      <c r="AG2" s="271"/>
      <c r="AH2" s="271"/>
      <c r="AI2" s="270" t="s">
        <v>9</v>
      </c>
      <c r="AJ2" s="272"/>
      <c r="AK2" s="273" t="s">
        <v>1</v>
      </c>
      <c r="AL2" s="269" t="s">
        <v>116</v>
      </c>
      <c r="AM2" s="269"/>
      <c r="AN2" s="269"/>
      <c r="AO2" s="270" t="s">
        <v>10</v>
      </c>
      <c r="AP2" s="271"/>
      <c r="AQ2" s="271"/>
      <c r="AR2" s="270" t="s">
        <v>11</v>
      </c>
      <c r="AS2" s="272"/>
      <c r="AT2" s="273" t="s">
        <v>1</v>
      </c>
      <c r="AU2" s="269" t="s">
        <v>116</v>
      </c>
      <c r="AV2" s="269"/>
      <c r="AW2" s="269"/>
      <c r="AX2" s="270" t="s">
        <v>12</v>
      </c>
      <c r="AY2" s="271"/>
      <c r="AZ2" s="271"/>
      <c r="BA2" s="270" t="s">
        <v>37</v>
      </c>
      <c r="BB2" s="272"/>
      <c r="BC2" s="273" t="s">
        <v>1</v>
      </c>
      <c r="BD2" s="269" t="s">
        <v>116</v>
      </c>
      <c r="BE2" s="269"/>
      <c r="BF2" s="269"/>
      <c r="BG2" s="270" t="s">
        <v>54</v>
      </c>
      <c r="BH2" s="271"/>
      <c r="BI2" s="271"/>
      <c r="BJ2" s="270" t="s">
        <v>38</v>
      </c>
      <c r="BK2" s="272"/>
      <c r="BL2" s="273" t="s">
        <v>1</v>
      </c>
      <c r="BM2" s="269" t="s">
        <v>116</v>
      </c>
      <c r="BN2" s="269"/>
      <c r="BO2" s="269"/>
      <c r="BP2" s="270" t="s">
        <v>13</v>
      </c>
      <c r="BQ2" s="271"/>
      <c r="BR2" s="271"/>
      <c r="BS2" s="270" t="s">
        <v>78</v>
      </c>
      <c r="BT2" s="272"/>
      <c r="BU2" s="273" t="s">
        <v>1</v>
      </c>
      <c r="BV2" s="269" t="s">
        <v>116</v>
      </c>
      <c r="BW2" s="269"/>
      <c r="BX2" s="269"/>
      <c r="BY2" s="270" t="s">
        <v>55</v>
      </c>
      <c r="BZ2" s="271"/>
      <c r="CA2" s="271"/>
      <c r="CB2" s="270" t="s">
        <v>39</v>
      </c>
      <c r="CC2" s="272"/>
      <c r="CD2" s="273" t="s">
        <v>1</v>
      </c>
      <c r="CE2" s="269" t="s">
        <v>116</v>
      </c>
      <c r="CF2" s="269"/>
      <c r="CG2" s="269"/>
      <c r="CH2" s="270" t="s">
        <v>204</v>
      </c>
      <c r="CI2" s="271"/>
      <c r="CJ2" s="271"/>
      <c r="CK2" s="270" t="s">
        <v>75</v>
      </c>
      <c r="CL2" s="272"/>
      <c r="CM2" s="273" t="s">
        <v>1</v>
      </c>
      <c r="CN2" s="269" t="s">
        <v>116</v>
      </c>
      <c r="CO2" s="269"/>
      <c r="CP2" s="269"/>
      <c r="CQ2" s="270" t="s">
        <v>14</v>
      </c>
      <c r="CR2" s="271"/>
      <c r="CS2" s="271"/>
      <c r="CT2" s="270" t="s">
        <v>15</v>
      </c>
      <c r="CU2" s="272"/>
      <c r="CV2" s="273" t="s">
        <v>1</v>
      </c>
      <c r="CW2" s="269" t="s">
        <v>116</v>
      </c>
      <c r="CX2" s="269"/>
      <c r="CY2" s="269"/>
      <c r="CZ2" s="270" t="s">
        <v>16</v>
      </c>
      <c r="DA2" s="271"/>
      <c r="DB2" s="271"/>
      <c r="DC2" s="270" t="s">
        <v>17</v>
      </c>
      <c r="DD2" s="272"/>
      <c r="DE2" s="273" t="s">
        <v>1</v>
      </c>
      <c r="DF2" s="269" t="s">
        <v>116</v>
      </c>
      <c r="DG2" s="269"/>
      <c r="DH2" s="269"/>
      <c r="DI2" s="270" t="s">
        <v>40</v>
      </c>
      <c r="DJ2" s="271"/>
      <c r="DK2" s="271"/>
      <c r="DL2" s="270" t="s">
        <v>41</v>
      </c>
      <c r="DM2" s="272"/>
      <c r="DN2" s="273" t="s">
        <v>1</v>
      </c>
      <c r="DO2" s="269" t="s">
        <v>116</v>
      </c>
      <c r="DP2" s="269"/>
      <c r="DQ2" s="269"/>
      <c r="DR2" s="270" t="s">
        <v>42</v>
      </c>
      <c r="DS2" s="271"/>
      <c r="DT2" s="271"/>
      <c r="DU2" s="270" t="s">
        <v>18</v>
      </c>
      <c r="DV2" s="272"/>
      <c r="DW2" s="273" t="s">
        <v>1</v>
      </c>
      <c r="DX2" s="269" t="s">
        <v>116</v>
      </c>
      <c r="DY2" s="269"/>
      <c r="DZ2" s="269"/>
      <c r="EA2" s="270" t="s">
        <v>83</v>
      </c>
      <c r="EB2" s="271"/>
      <c r="EC2" s="272"/>
      <c r="ED2" s="270" t="s">
        <v>19</v>
      </c>
      <c r="EE2" s="272"/>
      <c r="EF2" s="273" t="s">
        <v>1</v>
      </c>
      <c r="EG2" s="269" t="s">
        <v>116</v>
      </c>
      <c r="EH2" s="269"/>
      <c r="EI2" s="269"/>
      <c r="EJ2" s="270" t="s">
        <v>43</v>
      </c>
      <c r="EK2" s="271"/>
      <c r="EL2" s="271"/>
      <c r="EM2" s="270" t="s">
        <v>200</v>
      </c>
      <c r="EN2" s="272"/>
      <c r="EO2" s="273" t="s">
        <v>1</v>
      </c>
      <c r="EP2" s="269" t="s">
        <v>116</v>
      </c>
      <c r="EQ2" s="269"/>
      <c r="ER2" s="269"/>
      <c r="ES2" s="270" t="s">
        <v>20</v>
      </c>
      <c r="ET2" s="271"/>
      <c r="EU2" s="271"/>
      <c r="EV2" s="270" t="s">
        <v>21</v>
      </c>
      <c r="EW2" s="272"/>
      <c r="EX2" s="273" t="s">
        <v>1</v>
      </c>
      <c r="EY2" s="269" t="s">
        <v>116</v>
      </c>
      <c r="EZ2" s="269"/>
      <c r="FA2" s="269"/>
      <c r="FB2" s="270" t="s">
        <v>22</v>
      </c>
      <c r="FC2" s="271"/>
      <c r="FD2" s="271"/>
      <c r="FE2" s="270" t="s">
        <v>44</v>
      </c>
      <c r="FF2" s="272"/>
      <c r="FG2" s="273" t="s">
        <v>1</v>
      </c>
      <c r="FH2" s="269" t="s">
        <v>116</v>
      </c>
      <c r="FI2" s="269"/>
      <c r="FJ2" s="269"/>
      <c r="FK2" s="270" t="s">
        <v>23</v>
      </c>
      <c r="FL2" s="271"/>
      <c r="FM2" s="271"/>
      <c r="FN2" s="270" t="s">
        <v>24</v>
      </c>
      <c r="FO2" s="272"/>
      <c r="FP2" s="273" t="s">
        <v>1</v>
      </c>
      <c r="FQ2" s="269" t="s">
        <v>116</v>
      </c>
      <c r="FR2" s="269"/>
      <c r="FS2" s="269"/>
      <c r="FT2" s="270" t="s">
        <v>25</v>
      </c>
      <c r="FU2" s="271"/>
      <c r="FV2" s="271"/>
      <c r="FW2" s="270" t="s">
        <v>26</v>
      </c>
      <c r="FX2" s="272"/>
      <c r="FY2" s="273" t="s">
        <v>1</v>
      </c>
      <c r="FZ2" s="269" t="s">
        <v>116</v>
      </c>
      <c r="GA2" s="269"/>
      <c r="GB2" s="269"/>
      <c r="GC2" s="270" t="s">
        <v>27</v>
      </c>
      <c r="GD2" s="271"/>
      <c r="GE2" s="274"/>
      <c r="GF2" s="343" t="s">
        <v>28</v>
      </c>
      <c r="GG2" s="344"/>
      <c r="GH2" s="273" t="s">
        <v>1</v>
      </c>
      <c r="GI2" s="269" t="s">
        <v>116</v>
      </c>
      <c r="GJ2" s="269"/>
      <c r="GK2" s="269"/>
      <c r="GL2" s="270" t="s">
        <v>29</v>
      </c>
      <c r="GM2" s="271"/>
      <c r="GN2" s="271"/>
      <c r="GO2" s="270" t="s">
        <v>30</v>
      </c>
      <c r="GP2" s="272"/>
      <c r="GQ2" s="273" t="s">
        <v>1</v>
      </c>
      <c r="GR2" s="269" t="s">
        <v>116</v>
      </c>
      <c r="GS2" s="269"/>
      <c r="GT2" s="269"/>
      <c r="GU2" s="270" t="s">
        <v>31</v>
      </c>
      <c r="GV2" s="271"/>
      <c r="GW2" s="271"/>
      <c r="GX2" s="270" t="s">
        <v>76</v>
      </c>
      <c r="GY2" s="272"/>
      <c r="GZ2" s="273" t="s">
        <v>1</v>
      </c>
      <c r="HA2" s="269" t="s">
        <v>116</v>
      </c>
      <c r="HB2" s="269"/>
      <c r="HC2" s="269"/>
      <c r="HD2" s="270" t="s">
        <v>32</v>
      </c>
      <c r="HE2" s="271"/>
      <c r="HF2" s="271"/>
      <c r="HG2" s="270" t="s">
        <v>205</v>
      </c>
      <c r="HH2" s="272"/>
      <c r="HI2" s="273" t="s">
        <v>1</v>
      </c>
      <c r="HJ2" s="269" t="s">
        <v>116</v>
      </c>
      <c r="HK2" s="269"/>
      <c r="HL2" s="269"/>
      <c r="HM2" s="270" t="s">
        <v>45</v>
      </c>
      <c r="HN2" s="271"/>
      <c r="HO2" s="271"/>
      <c r="HP2" s="270" t="s">
        <v>33</v>
      </c>
      <c r="HQ2" s="272"/>
      <c r="HR2" s="273" t="s">
        <v>1</v>
      </c>
      <c r="HS2" s="269" t="s">
        <v>116</v>
      </c>
      <c r="HT2" s="269"/>
      <c r="HU2" s="269"/>
      <c r="HV2" s="270" t="s">
        <v>46</v>
      </c>
      <c r="HW2" s="271"/>
      <c r="HX2" s="271"/>
      <c r="HY2" s="270" t="s">
        <v>34</v>
      </c>
      <c r="HZ2" s="272"/>
      <c r="IA2" s="273" t="s">
        <v>1</v>
      </c>
      <c r="IB2" s="269" t="s">
        <v>116</v>
      </c>
      <c r="IC2" s="269"/>
      <c r="ID2" s="269"/>
      <c r="IE2" s="270" t="s">
        <v>201</v>
      </c>
      <c r="IF2" s="271"/>
      <c r="IG2" s="271"/>
      <c r="IH2" s="270" t="s">
        <v>67</v>
      </c>
      <c r="II2" s="272"/>
      <c r="IJ2" s="273" t="s">
        <v>1</v>
      </c>
      <c r="IK2" s="269" t="s">
        <v>116</v>
      </c>
      <c r="IL2" s="269"/>
      <c r="IM2" s="269"/>
      <c r="IN2" s="270" t="s">
        <v>68</v>
      </c>
      <c r="IO2" s="271"/>
      <c r="IP2" s="271"/>
      <c r="IQ2" s="341" t="s">
        <v>69</v>
      </c>
      <c r="IR2" s="342"/>
      <c r="IS2" s="273" t="s">
        <v>1</v>
      </c>
      <c r="IT2" s="269" t="s">
        <v>116</v>
      </c>
      <c r="IU2" s="269"/>
      <c r="IV2" s="269"/>
      <c r="IW2" s="270" t="s">
        <v>70</v>
      </c>
      <c r="IX2" s="271"/>
      <c r="IY2" s="271"/>
      <c r="IZ2" s="270" t="s">
        <v>80</v>
      </c>
      <c r="JA2" s="272"/>
      <c r="JB2" s="273" t="s">
        <v>1</v>
      </c>
      <c r="JC2" s="269" t="s">
        <v>116</v>
      </c>
      <c r="JD2" s="269"/>
      <c r="JE2" s="269"/>
      <c r="JF2" s="270" t="s">
        <v>202</v>
      </c>
      <c r="JG2" s="271"/>
      <c r="JH2" s="271"/>
      <c r="JI2" s="270" t="s">
        <v>81</v>
      </c>
      <c r="JJ2" s="272"/>
      <c r="JK2" s="273" t="s">
        <v>1</v>
      </c>
      <c r="JL2" s="269" t="s">
        <v>116</v>
      </c>
      <c r="JM2" s="269"/>
      <c r="JN2" s="269"/>
      <c r="JO2" s="270" t="s">
        <v>87</v>
      </c>
      <c r="JP2" s="271"/>
      <c r="JQ2" s="271"/>
      <c r="JR2" s="270" t="s">
        <v>86</v>
      </c>
      <c r="JS2" s="272"/>
      <c r="JT2" s="273" t="s">
        <v>1</v>
      </c>
      <c r="JU2" s="269" t="s">
        <v>116</v>
      </c>
      <c r="JV2" s="269"/>
      <c r="JW2" s="269"/>
      <c r="JX2" s="270" t="s">
        <v>79</v>
      </c>
      <c r="JY2" s="271"/>
      <c r="JZ2" s="271"/>
      <c r="KA2" s="270" t="s">
        <v>82</v>
      </c>
      <c r="KB2" s="272"/>
      <c r="KC2" s="273" t="s">
        <v>1</v>
      </c>
      <c r="KD2" s="285" t="s">
        <v>116</v>
      </c>
      <c r="KE2" s="285"/>
      <c r="KF2" s="285"/>
      <c r="KG2" s="270" t="s">
        <v>199</v>
      </c>
      <c r="KH2" s="271"/>
      <c r="KI2" s="272"/>
      <c r="KJ2" s="270"/>
      <c r="KK2" s="272"/>
      <c r="KL2" s="270">
        <v>0</v>
      </c>
      <c r="KM2" s="272"/>
      <c r="KN2" s="273" t="s">
        <v>1</v>
      </c>
      <c r="KO2" s="284" t="s">
        <v>116</v>
      </c>
      <c r="KP2" s="284"/>
      <c r="KQ2" s="284"/>
      <c r="KR2" s="123"/>
      <c r="KS2" s="55"/>
      <c r="KT2" s="56"/>
      <c r="KU2" s="339"/>
      <c r="KV2" s="339"/>
    </row>
    <row r="3" spans="1:308" ht="38.25" customHeight="1" x14ac:dyDescent="0.25">
      <c r="A3" s="275"/>
      <c r="B3" s="340"/>
      <c r="C3" s="340"/>
      <c r="D3" s="340"/>
      <c r="E3" s="1" t="s">
        <v>0</v>
      </c>
      <c r="F3" s="75" t="s">
        <v>74</v>
      </c>
      <c r="G3" s="75" t="s">
        <v>73</v>
      </c>
      <c r="H3" s="75" t="s">
        <v>74</v>
      </c>
      <c r="I3" s="75" t="s">
        <v>73</v>
      </c>
      <c r="J3" s="273"/>
      <c r="K3" s="269"/>
      <c r="L3" s="269"/>
      <c r="M3" s="269"/>
      <c r="N3" s="87" t="s">
        <v>0</v>
      </c>
      <c r="O3" s="75" t="s">
        <v>74</v>
      </c>
      <c r="P3" s="75" t="s">
        <v>73</v>
      </c>
      <c r="Q3" s="75" t="s">
        <v>74</v>
      </c>
      <c r="R3" s="37" t="s">
        <v>73</v>
      </c>
      <c r="S3" s="273"/>
      <c r="T3" s="269"/>
      <c r="U3" s="269"/>
      <c r="V3" s="269"/>
      <c r="W3" s="86" t="s">
        <v>0</v>
      </c>
      <c r="X3" s="75" t="s">
        <v>74</v>
      </c>
      <c r="Y3" s="51" t="s">
        <v>73</v>
      </c>
      <c r="Z3" s="75" t="s">
        <v>74</v>
      </c>
      <c r="AA3" s="124" t="s">
        <v>73</v>
      </c>
      <c r="AB3" s="273"/>
      <c r="AC3" s="269"/>
      <c r="AD3" s="269"/>
      <c r="AE3" s="269"/>
      <c r="AF3" s="86" t="s">
        <v>0</v>
      </c>
      <c r="AG3" s="75" t="s">
        <v>74</v>
      </c>
      <c r="AH3" s="75" t="s">
        <v>73</v>
      </c>
      <c r="AI3" s="75" t="s">
        <v>74</v>
      </c>
      <c r="AJ3" s="75" t="s">
        <v>73</v>
      </c>
      <c r="AK3" s="273"/>
      <c r="AL3" s="269"/>
      <c r="AM3" s="269"/>
      <c r="AN3" s="269"/>
      <c r="AO3" s="86" t="s">
        <v>0</v>
      </c>
      <c r="AP3" s="75" t="s">
        <v>74</v>
      </c>
      <c r="AQ3" s="75" t="s">
        <v>73</v>
      </c>
      <c r="AR3" s="75" t="s">
        <v>74</v>
      </c>
      <c r="AS3" s="75" t="s">
        <v>73</v>
      </c>
      <c r="AT3" s="273"/>
      <c r="AU3" s="269"/>
      <c r="AV3" s="269"/>
      <c r="AW3" s="269"/>
      <c r="AX3" s="86" t="s">
        <v>0</v>
      </c>
      <c r="AY3" s="75" t="s">
        <v>74</v>
      </c>
      <c r="AZ3" s="75" t="s">
        <v>73</v>
      </c>
      <c r="BA3" s="75" t="s">
        <v>74</v>
      </c>
      <c r="BB3" s="75" t="s">
        <v>73</v>
      </c>
      <c r="BC3" s="273"/>
      <c r="BD3" s="269"/>
      <c r="BE3" s="269"/>
      <c r="BF3" s="269"/>
      <c r="BG3" s="86" t="s">
        <v>0</v>
      </c>
      <c r="BH3" s="75" t="s">
        <v>74</v>
      </c>
      <c r="BI3" s="75" t="s">
        <v>73</v>
      </c>
      <c r="BJ3" s="75" t="s">
        <v>74</v>
      </c>
      <c r="BK3" s="75" t="s">
        <v>73</v>
      </c>
      <c r="BL3" s="273"/>
      <c r="BM3" s="269"/>
      <c r="BN3" s="269"/>
      <c r="BO3" s="269"/>
      <c r="BP3" s="86" t="s">
        <v>0</v>
      </c>
      <c r="BQ3" s="75" t="s">
        <v>74</v>
      </c>
      <c r="BR3" s="75" t="s">
        <v>73</v>
      </c>
      <c r="BS3" s="75" t="s">
        <v>74</v>
      </c>
      <c r="BT3" s="75" t="s">
        <v>73</v>
      </c>
      <c r="BU3" s="273"/>
      <c r="BV3" s="269"/>
      <c r="BW3" s="269"/>
      <c r="BX3" s="269"/>
      <c r="BY3" s="8" t="s">
        <v>0</v>
      </c>
      <c r="BZ3" s="75" t="s">
        <v>74</v>
      </c>
      <c r="CA3" s="75" t="s">
        <v>73</v>
      </c>
      <c r="CB3" s="75" t="s">
        <v>74</v>
      </c>
      <c r="CC3" s="75" t="s">
        <v>73</v>
      </c>
      <c r="CD3" s="273"/>
      <c r="CE3" s="269"/>
      <c r="CF3" s="269"/>
      <c r="CG3" s="269"/>
      <c r="CH3" s="8" t="s">
        <v>0</v>
      </c>
      <c r="CI3" s="75" t="s">
        <v>74</v>
      </c>
      <c r="CJ3" s="75" t="s">
        <v>73</v>
      </c>
      <c r="CK3" s="75" t="s">
        <v>74</v>
      </c>
      <c r="CL3" s="75" t="s">
        <v>73</v>
      </c>
      <c r="CM3" s="273"/>
      <c r="CN3" s="269"/>
      <c r="CO3" s="269"/>
      <c r="CP3" s="269"/>
      <c r="CQ3" s="8" t="s">
        <v>0</v>
      </c>
      <c r="CR3" s="75" t="s">
        <v>74</v>
      </c>
      <c r="CS3" s="75" t="s">
        <v>73</v>
      </c>
      <c r="CT3" s="75" t="s">
        <v>74</v>
      </c>
      <c r="CU3" s="75" t="s">
        <v>73</v>
      </c>
      <c r="CV3" s="273"/>
      <c r="CW3" s="269"/>
      <c r="CX3" s="269"/>
      <c r="CY3" s="269"/>
      <c r="CZ3" s="8" t="s">
        <v>0</v>
      </c>
      <c r="DA3" s="75" t="s">
        <v>74</v>
      </c>
      <c r="DB3" s="75" t="s">
        <v>73</v>
      </c>
      <c r="DC3" s="75" t="s">
        <v>74</v>
      </c>
      <c r="DD3" s="75" t="s">
        <v>73</v>
      </c>
      <c r="DE3" s="273"/>
      <c r="DF3" s="269"/>
      <c r="DG3" s="269"/>
      <c r="DH3" s="269"/>
      <c r="DI3" s="8" t="s">
        <v>0</v>
      </c>
      <c r="DJ3" s="75" t="s">
        <v>74</v>
      </c>
      <c r="DK3" s="75" t="s">
        <v>73</v>
      </c>
      <c r="DL3" s="75" t="s">
        <v>74</v>
      </c>
      <c r="DM3" s="75" t="s">
        <v>73</v>
      </c>
      <c r="DN3" s="273"/>
      <c r="DO3" s="269"/>
      <c r="DP3" s="269"/>
      <c r="DQ3" s="269"/>
      <c r="DR3" s="8" t="s">
        <v>0</v>
      </c>
      <c r="DS3" s="75" t="s">
        <v>74</v>
      </c>
      <c r="DT3" s="75" t="s">
        <v>73</v>
      </c>
      <c r="DU3" s="75" t="s">
        <v>74</v>
      </c>
      <c r="DV3" s="75" t="s">
        <v>73</v>
      </c>
      <c r="DW3" s="273"/>
      <c r="DX3" s="269"/>
      <c r="DY3" s="269"/>
      <c r="DZ3" s="269"/>
      <c r="EA3" s="8" t="s">
        <v>0</v>
      </c>
      <c r="EB3" s="75" t="s">
        <v>74</v>
      </c>
      <c r="EC3" s="75" t="s">
        <v>73</v>
      </c>
      <c r="ED3" s="75" t="s">
        <v>74</v>
      </c>
      <c r="EE3" s="75" t="s">
        <v>73</v>
      </c>
      <c r="EF3" s="273"/>
      <c r="EG3" s="269"/>
      <c r="EH3" s="269"/>
      <c r="EI3" s="269"/>
      <c r="EJ3" s="8" t="s">
        <v>0</v>
      </c>
      <c r="EK3" s="75" t="s">
        <v>74</v>
      </c>
      <c r="EL3" s="75" t="s">
        <v>73</v>
      </c>
      <c r="EM3" s="75" t="s">
        <v>74</v>
      </c>
      <c r="EN3" s="75" t="s">
        <v>73</v>
      </c>
      <c r="EO3" s="273"/>
      <c r="EP3" s="269"/>
      <c r="EQ3" s="269"/>
      <c r="ER3" s="269"/>
      <c r="ES3" s="8" t="s">
        <v>0</v>
      </c>
      <c r="ET3" s="75" t="s">
        <v>74</v>
      </c>
      <c r="EU3" s="75" t="s">
        <v>73</v>
      </c>
      <c r="EV3" s="75" t="s">
        <v>74</v>
      </c>
      <c r="EW3" s="75" t="s">
        <v>73</v>
      </c>
      <c r="EX3" s="273"/>
      <c r="EY3" s="269"/>
      <c r="EZ3" s="269"/>
      <c r="FA3" s="269"/>
      <c r="FB3" s="8" t="s">
        <v>0</v>
      </c>
      <c r="FC3" s="75" t="s">
        <v>74</v>
      </c>
      <c r="FD3" s="75" t="s">
        <v>73</v>
      </c>
      <c r="FE3" s="75" t="s">
        <v>74</v>
      </c>
      <c r="FF3" s="75" t="s">
        <v>73</v>
      </c>
      <c r="FG3" s="273"/>
      <c r="FH3" s="269"/>
      <c r="FI3" s="269"/>
      <c r="FJ3" s="269"/>
      <c r="FK3" s="8" t="s">
        <v>0</v>
      </c>
      <c r="FL3" s="75" t="s">
        <v>74</v>
      </c>
      <c r="FM3" s="75" t="s">
        <v>73</v>
      </c>
      <c r="FN3" s="75" t="s">
        <v>74</v>
      </c>
      <c r="FO3" s="75" t="s">
        <v>73</v>
      </c>
      <c r="FP3" s="273"/>
      <c r="FQ3" s="269"/>
      <c r="FR3" s="269"/>
      <c r="FS3" s="269"/>
      <c r="FT3" s="8" t="s">
        <v>0</v>
      </c>
      <c r="FU3" s="75" t="s">
        <v>74</v>
      </c>
      <c r="FV3" s="75" t="s">
        <v>73</v>
      </c>
      <c r="FW3" s="75" t="s">
        <v>74</v>
      </c>
      <c r="FX3" s="75" t="s">
        <v>73</v>
      </c>
      <c r="FY3" s="273"/>
      <c r="FZ3" s="269"/>
      <c r="GA3" s="269"/>
      <c r="GB3" s="269"/>
      <c r="GC3" s="8" t="s">
        <v>0</v>
      </c>
      <c r="GD3" s="75" t="s">
        <v>74</v>
      </c>
      <c r="GE3" s="75" t="s">
        <v>73</v>
      </c>
      <c r="GF3" s="75" t="s">
        <v>74</v>
      </c>
      <c r="GG3" s="75" t="s">
        <v>73</v>
      </c>
      <c r="GH3" s="273"/>
      <c r="GI3" s="269"/>
      <c r="GJ3" s="269"/>
      <c r="GK3" s="269"/>
      <c r="GL3" s="8" t="s">
        <v>0</v>
      </c>
      <c r="GM3" s="75" t="s">
        <v>74</v>
      </c>
      <c r="GN3" s="75" t="s">
        <v>73</v>
      </c>
      <c r="GO3" s="75" t="s">
        <v>74</v>
      </c>
      <c r="GP3" s="75" t="s">
        <v>73</v>
      </c>
      <c r="GQ3" s="273"/>
      <c r="GR3" s="269"/>
      <c r="GS3" s="269"/>
      <c r="GT3" s="269"/>
      <c r="GU3" s="8" t="s">
        <v>0</v>
      </c>
      <c r="GV3" s="75" t="s">
        <v>74</v>
      </c>
      <c r="GW3" s="75" t="s">
        <v>73</v>
      </c>
      <c r="GX3" s="75" t="s">
        <v>74</v>
      </c>
      <c r="GY3" s="75" t="s">
        <v>73</v>
      </c>
      <c r="GZ3" s="273"/>
      <c r="HA3" s="269"/>
      <c r="HB3" s="269"/>
      <c r="HC3" s="269"/>
      <c r="HD3" s="8" t="s">
        <v>0</v>
      </c>
      <c r="HE3" s="75" t="s">
        <v>74</v>
      </c>
      <c r="HF3" s="75" t="s">
        <v>73</v>
      </c>
      <c r="HG3" s="75" t="s">
        <v>74</v>
      </c>
      <c r="HH3" s="75" t="s">
        <v>73</v>
      </c>
      <c r="HI3" s="273"/>
      <c r="HJ3" s="269"/>
      <c r="HK3" s="269"/>
      <c r="HL3" s="269"/>
      <c r="HM3" s="8" t="s">
        <v>0</v>
      </c>
      <c r="HN3" s="75" t="s">
        <v>74</v>
      </c>
      <c r="HO3" s="75" t="s">
        <v>73</v>
      </c>
      <c r="HP3" s="75" t="s">
        <v>74</v>
      </c>
      <c r="HQ3" s="75" t="s">
        <v>73</v>
      </c>
      <c r="HR3" s="273"/>
      <c r="HS3" s="269"/>
      <c r="HT3" s="269"/>
      <c r="HU3" s="269"/>
      <c r="HV3" s="8" t="s">
        <v>0</v>
      </c>
      <c r="HW3" s="75" t="s">
        <v>74</v>
      </c>
      <c r="HX3" s="75" t="s">
        <v>73</v>
      </c>
      <c r="HY3" s="75" t="s">
        <v>74</v>
      </c>
      <c r="HZ3" s="75" t="s">
        <v>73</v>
      </c>
      <c r="IA3" s="273"/>
      <c r="IB3" s="269"/>
      <c r="IC3" s="269"/>
      <c r="ID3" s="269"/>
      <c r="IE3" s="8" t="s">
        <v>0</v>
      </c>
      <c r="IF3" s="75" t="s">
        <v>74</v>
      </c>
      <c r="IG3" s="75" t="s">
        <v>73</v>
      </c>
      <c r="IH3" s="75" t="s">
        <v>74</v>
      </c>
      <c r="II3" s="75" t="s">
        <v>73</v>
      </c>
      <c r="IJ3" s="273"/>
      <c r="IK3" s="269"/>
      <c r="IL3" s="269"/>
      <c r="IM3" s="269"/>
      <c r="IN3" s="8" t="s">
        <v>0</v>
      </c>
      <c r="IO3" s="75" t="s">
        <v>74</v>
      </c>
      <c r="IP3" s="75" t="s">
        <v>73</v>
      </c>
      <c r="IQ3" s="75" t="s">
        <v>74</v>
      </c>
      <c r="IR3" s="75" t="s">
        <v>73</v>
      </c>
      <c r="IS3" s="273"/>
      <c r="IT3" s="269"/>
      <c r="IU3" s="269"/>
      <c r="IV3" s="269"/>
      <c r="IW3" s="8" t="s">
        <v>0</v>
      </c>
      <c r="IX3" s="75" t="s">
        <v>74</v>
      </c>
      <c r="IY3" s="75" t="s">
        <v>73</v>
      </c>
      <c r="IZ3" s="75" t="s">
        <v>74</v>
      </c>
      <c r="JA3" s="75" t="s">
        <v>73</v>
      </c>
      <c r="JB3" s="273"/>
      <c r="JC3" s="269"/>
      <c r="JD3" s="269"/>
      <c r="JE3" s="269"/>
      <c r="JF3" s="8" t="s">
        <v>0</v>
      </c>
      <c r="JG3" s="75" t="s">
        <v>74</v>
      </c>
      <c r="JH3" s="75" t="s">
        <v>73</v>
      </c>
      <c r="JI3" s="75" t="s">
        <v>74</v>
      </c>
      <c r="JJ3" s="75" t="s">
        <v>73</v>
      </c>
      <c r="JK3" s="273"/>
      <c r="JL3" s="269"/>
      <c r="JM3" s="269"/>
      <c r="JN3" s="269"/>
      <c r="JO3" s="8" t="s">
        <v>0</v>
      </c>
      <c r="JP3" s="75" t="s">
        <v>74</v>
      </c>
      <c r="JQ3" s="75" t="s">
        <v>73</v>
      </c>
      <c r="JR3" s="75" t="s">
        <v>74</v>
      </c>
      <c r="JS3" s="75" t="s">
        <v>73</v>
      </c>
      <c r="JT3" s="273"/>
      <c r="JU3" s="269"/>
      <c r="JV3" s="269"/>
      <c r="JW3" s="269"/>
      <c r="JX3" s="8" t="s">
        <v>0</v>
      </c>
      <c r="JY3" s="75" t="s">
        <v>74</v>
      </c>
      <c r="JZ3" s="75" t="s">
        <v>73</v>
      </c>
      <c r="KA3" s="75" t="s">
        <v>74</v>
      </c>
      <c r="KB3" s="75" t="s">
        <v>73</v>
      </c>
      <c r="KC3" s="273"/>
      <c r="KD3" s="285"/>
      <c r="KE3" s="285"/>
      <c r="KF3" s="285"/>
      <c r="KG3" s="8" t="s">
        <v>0</v>
      </c>
      <c r="KH3" s="75" t="s">
        <v>74</v>
      </c>
      <c r="KI3" s="75" t="s">
        <v>73</v>
      </c>
      <c r="KJ3" s="75" t="s">
        <v>74</v>
      </c>
      <c r="KK3" s="75" t="s">
        <v>73</v>
      </c>
      <c r="KL3" s="75" t="s">
        <v>74</v>
      </c>
      <c r="KM3" s="75" t="s">
        <v>73</v>
      </c>
      <c r="KN3" s="273"/>
      <c r="KO3" s="284"/>
      <c r="KP3" s="284"/>
      <c r="KQ3" s="284"/>
      <c r="KR3" s="8" t="s">
        <v>0</v>
      </c>
      <c r="KS3" s="75" t="s">
        <v>74</v>
      </c>
      <c r="KT3" s="75" t="s">
        <v>73</v>
      </c>
      <c r="KU3" s="75" t="s">
        <v>74</v>
      </c>
      <c r="KV3" s="75" t="s">
        <v>73</v>
      </c>
    </row>
    <row r="4" spans="1:308" ht="13.5" customHeight="1" x14ac:dyDescent="0.25">
      <c r="A4" s="10"/>
      <c r="B4" s="286" t="s">
        <v>66</v>
      </c>
      <c r="C4" s="286"/>
      <c r="D4" s="286"/>
      <c r="E4" s="2"/>
      <c r="F4" s="59"/>
      <c r="G4" s="10">
        <v>7397372586.3634071</v>
      </c>
      <c r="H4" s="10"/>
      <c r="I4" s="10">
        <v>1133786515.98</v>
      </c>
      <c r="J4" s="11">
        <v>0</v>
      </c>
      <c r="K4" s="286" t="s">
        <v>66</v>
      </c>
      <c r="L4" s="286"/>
      <c r="M4" s="286"/>
      <c r="N4" s="6">
        <v>0</v>
      </c>
      <c r="O4" s="10"/>
      <c r="P4" s="10">
        <v>519108355.51999998</v>
      </c>
      <c r="Q4" s="10"/>
      <c r="R4" s="29">
        <v>69153025.219999999</v>
      </c>
      <c r="S4" s="11">
        <v>0</v>
      </c>
      <c r="T4" s="286" t="s">
        <v>66</v>
      </c>
      <c r="U4" s="286"/>
      <c r="V4" s="286"/>
      <c r="W4" s="9">
        <v>0</v>
      </c>
      <c r="X4" s="10"/>
      <c r="Y4" s="10">
        <v>42420596.370000005</v>
      </c>
      <c r="Z4" s="10"/>
      <c r="AA4" s="10">
        <v>498401701.67999995</v>
      </c>
      <c r="AB4" s="11">
        <v>0</v>
      </c>
      <c r="AC4" s="286" t="s">
        <v>66</v>
      </c>
      <c r="AD4" s="286"/>
      <c r="AE4" s="286"/>
      <c r="AF4" s="9">
        <v>0</v>
      </c>
      <c r="AG4" s="10"/>
      <c r="AH4" s="10">
        <v>524286843.92000008</v>
      </c>
      <c r="AI4" s="10"/>
      <c r="AJ4" s="10">
        <v>123890526.47</v>
      </c>
      <c r="AK4" s="11">
        <v>0</v>
      </c>
      <c r="AL4" s="286" t="s">
        <v>66</v>
      </c>
      <c r="AM4" s="286"/>
      <c r="AN4" s="286"/>
      <c r="AO4" s="9">
        <v>0</v>
      </c>
      <c r="AP4" s="10"/>
      <c r="AQ4" s="57">
        <v>117017924.87968001</v>
      </c>
      <c r="AR4" s="57"/>
      <c r="AS4" s="57">
        <v>277980860.35999995</v>
      </c>
      <c r="AT4" s="11">
        <v>0</v>
      </c>
      <c r="AU4" s="286" t="s">
        <v>66</v>
      </c>
      <c r="AV4" s="286"/>
      <c r="AW4" s="286"/>
      <c r="AX4" s="9">
        <v>0</v>
      </c>
      <c r="AY4" s="10"/>
      <c r="AZ4" s="10">
        <v>1596158566.8899999</v>
      </c>
      <c r="BA4" s="10"/>
      <c r="BB4" s="10">
        <v>485200.80000000005</v>
      </c>
      <c r="BC4" s="11">
        <v>0</v>
      </c>
      <c r="BD4" s="286" t="s">
        <v>66</v>
      </c>
      <c r="BE4" s="286"/>
      <c r="BF4" s="286"/>
      <c r="BG4" s="9">
        <v>0</v>
      </c>
      <c r="BH4" s="10"/>
      <c r="BI4" s="10">
        <v>27117351.503000006</v>
      </c>
      <c r="BJ4" s="10"/>
      <c r="BK4" s="10">
        <v>19619872.859999999</v>
      </c>
      <c r="BL4" s="11">
        <v>0</v>
      </c>
      <c r="BM4" s="286" t="s">
        <v>66</v>
      </c>
      <c r="BN4" s="286"/>
      <c r="BO4" s="286"/>
      <c r="BP4" s="9">
        <v>0</v>
      </c>
      <c r="BQ4" s="10"/>
      <c r="BR4" s="10">
        <v>1233612.1000000001</v>
      </c>
      <c r="BS4" s="10"/>
      <c r="BT4" s="10">
        <v>2856893.9000000004</v>
      </c>
      <c r="BU4" s="11">
        <v>0</v>
      </c>
      <c r="BV4" s="286" t="s">
        <v>66</v>
      </c>
      <c r="BW4" s="286"/>
      <c r="BX4" s="286"/>
      <c r="BY4" s="9">
        <v>0</v>
      </c>
      <c r="BZ4" s="10"/>
      <c r="CA4" s="10">
        <v>3804947.6</v>
      </c>
      <c r="CB4" s="10"/>
      <c r="CC4" s="10">
        <v>13144935.4</v>
      </c>
      <c r="CD4" s="11">
        <v>0</v>
      </c>
      <c r="CE4" s="286" t="s">
        <v>66</v>
      </c>
      <c r="CF4" s="286"/>
      <c r="CG4" s="286"/>
      <c r="CH4" s="9">
        <v>0</v>
      </c>
      <c r="CI4" s="10"/>
      <c r="CJ4" s="10">
        <v>1102049</v>
      </c>
      <c r="CK4" s="10"/>
      <c r="CL4" s="10">
        <v>3884883.5</v>
      </c>
      <c r="CM4" s="11">
        <v>0</v>
      </c>
      <c r="CN4" s="286" t="s">
        <v>66</v>
      </c>
      <c r="CO4" s="286"/>
      <c r="CP4" s="286"/>
      <c r="CQ4" s="9">
        <v>0</v>
      </c>
      <c r="CR4" s="10"/>
      <c r="CS4" s="10">
        <v>491304444.62</v>
      </c>
      <c r="CT4" s="10"/>
      <c r="CU4" s="10">
        <v>134048541.89</v>
      </c>
      <c r="CV4" s="11">
        <v>0</v>
      </c>
      <c r="CW4" s="286" t="s">
        <v>66</v>
      </c>
      <c r="CX4" s="286"/>
      <c r="CY4" s="286"/>
      <c r="CZ4" s="9">
        <v>0</v>
      </c>
      <c r="DA4" s="10"/>
      <c r="DB4" s="10">
        <v>81843507.770000011</v>
      </c>
      <c r="DC4" s="10"/>
      <c r="DD4" s="10">
        <v>34368765.444880001</v>
      </c>
      <c r="DE4" s="11">
        <v>0</v>
      </c>
      <c r="DF4" s="286" t="s">
        <v>66</v>
      </c>
      <c r="DG4" s="286"/>
      <c r="DH4" s="286"/>
      <c r="DI4" s="9">
        <v>0</v>
      </c>
      <c r="DJ4" s="10"/>
      <c r="DK4" s="10">
        <v>1595299.6226879999</v>
      </c>
      <c r="DL4" s="10"/>
      <c r="DM4" s="10">
        <v>1768521.77709</v>
      </c>
      <c r="DN4" s="11">
        <v>0</v>
      </c>
      <c r="DO4" s="286" t="s">
        <v>66</v>
      </c>
      <c r="DP4" s="286"/>
      <c r="DQ4" s="286"/>
      <c r="DR4" s="9">
        <v>0</v>
      </c>
      <c r="DS4" s="10"/>
      <c r="DT4" s="10">
        <v>7394561.6600000001</v>
      </c>
      <c r="DU4" s="10"/>
      <c r="DV4" s="10">
        <v>2329899.4618640002</v>
      </c>
      <c r="DW4" s="11">
        <v>0</v>
      </c>
      <c r="DX4" s="286" t="s">
        <v>66</v>
      </c>
      <c r="DY4" s="286"/>
      <c r="DZ4" s="286"/>
      <c r="EA4" s="9">
        <v>0</v>
      </c>
      <c r="EB4" s="10"/>
      <c r="EC4" s="10">
        <v>7873315.5300000003</v>
      </c>
      <c r="ED4" s="10"/>
      <c r="EE4" s="10">
        <v>1787852.3408770002</v>
      </c>
      <c r="EF4" s="11">
        <v>0</v>
      </c>
      <c r="EG4" s="286" t="s">
        <v>66</v>
      </c>
      <c r="EH4" s="286"/>
      <c r="EI4" s="286"/>
      <c r="EJ4" s="9">
        <v>0</v>
      </c>
      <c r="EK4" s="10"/>
      <c r="EL4" s="10">
        <v>13182965.743999999</v>
      </c>
      <c r="EM4" s="10"/>
      <c r="EN4" s="10">
        <v>1801733</v>
      </c>
      <c r="EO4" s="11">
        <v>0</v>
      </c>
      <c r="EP4" s="286" t="s">
        <v>66</v>
      </c>
      <c r="EQ4" s="286"/>
      <c r="ER4" s="286"/>
      <c r="ES4" s="9">
        <v>0</v>
      </c>
      <c r="ET4" s="10"/>
      <c r="EU4" s="10">
        <v>0</v>
      </c>
      <c r="EV4" s="10"/>
      <c r="EW4" s="10">
        <v>351421875.78999996</v>
      </c>
      <c r="EX4" s="11">
        <v>0</v>
      </c>
      <c r="EY4" s="286" t="s">
        <v>66</v>
      </c>
      <c r="EZ4" s="286"/>
      <c r="FA4" s="286"/>
      <c r="FB4" s="9">
        <v>0</v>
      </c>
      <c r="FC4" s="10"/>
      <c r="FD4" s="10">
        <v>16990196.412799995</v>
      </c>
      <c r="FE4" s="10"/>
      <c r="FF4" s="10">
        <v>3018717.1815600004</v>
      </c>
      <c r="FG4" s="11">
        <v>0</v>
      </c>
      <c r="FH4" s="286" t="s">
        <v>66</v>
      </c>
      <c r="FI4" s="286"/>
      <c r="FJ4" s="286"/>
      <c r="FK4" s="9">
        <v>0</v>
      </c>
      <c r="FL4" s="10"/>
      <c r="FM4" s="10">
        <v>2808987</v>
      </c>
      <c r="FN4" s="10"/>
      <c r="FO4" s="10">
        <v>57309348.815444991</v>
      </c>
      <c r="FP4" s="11">
        <v>0</v>
      </c>
      <c r="FQ4" s="286" t="s">
        <v>66</v>
      </c>
      <c r="FR4" s="286"/>
      <c r="FS4" s="286"/>
      <c r="FT4" s="9">
        <v>0</v>
      </c>
      <c r="FU4" s="10"/>
      <c r="FV4" s="10">
        <v>32731087.43</v>
      </c>
      <c r="FW4" s="10"/>
      <c r="FX4" s="10">
        <v>200685709.66050005</v>
      </c>
      <c r="FY4" s="11">
        <v>0</v>
      </c>
      <c r="FZ4" s="286" t="s">
        <v>66</v>
      </c>
      <c r="GA4" s="286"/>
      <c r="GB4" s="286"/>
      <c r="GC4" s="9">
        <v>0</v>
      </c>
      <c r="GD4" s="10"/>
      <c r="GE4" s="10">
        <v>149280848.90356499</v>
      </c>
      <c r="GF4" s="10"/>
      <c r="GG4" s="10">
        <v>97136393.030000001</v>
      </c>
      <c r="GH4" s="11">
        <v>0</v>
      </c>
      <c r="GI4" s="286" t="s">
        <v>66</v>
      </c>
      <c r="GJ4" s="286"/>
      <c r="GK4" s="286"/>
      <c r="GL4" s="9">
        <v>0</v>
      </c>
      <c r="GM4" s="10"/>
      <c r="GN4" s="10">
        <v>37950632.344400004</v>
      </c>
      <c r="GO4" s="10"/>
      <c r="GP4" s="10">
        <v>34375755.670000002</v>
      </c>
      <c r="GQ4" s="11">
        <v>0</v>
      </c>
      <c r="GR4" s="286" t="s">
        <v>66</v>
      </c>
      <c r="GS4" s="286"/>
      <c r="GT4" s="286"/>
      <c r="GU4" s="9">
        <v>0</v>
      </c>
      <c r="GV4" s="10"/>
      <c r="GW4" s="10">
        <v>56595587.829819992</v>
      </c>
      <c r="GX4" s="10"/>
      <c r="GY4" s="10">
        <v>394809729.1214</v>
      </c>
      <c r="GZ4" s="11">
        <v>0</v>
      </c>
      <c r="HA4" s="286" t="s">
        <v>66</v>
      </c>
      <c r="HB4" s="286"/>
      <c r="HC4" s="286"/>
      <c r="HD4" s="9">
        <v>0</v>
      </c>
      <c r="HE4" s="10"/>
      <c r="HF4" s="10">
        <v>73879539.450000003</v>
      </c>
      <c r="HG4" s="10"/>
      <c r="HH4" s="10">
        <v>3626080.9000000004</v>
      </c>
      <c r="HI4" s="11">
        <v>0</v>
      </c>
      <c r="HJ4" s="286" t="s">
        <v>66</v>
      </c>
      <c r="HK4" s="286"/>
      <c r="HL4" s="286"/>
      <c r="HM4" s="9">
        <v>0</v>
      </c>
      <c r="HN4" s="10"/>
      <c r="HO4" s="10">
        <v>2344210.0800000005</v>
      </c>
      <c r="HP4" s="10"/>
      <c r="HQ4" s="10">
        <v>43009600.900000006</v>
      </c>
      <c r="HR4" s="11">
        <v>0</v>
      </c>
      <c r="HS4" s="286" t="s">
        <v>66</v>
      </c>
      <c r="HT4" s="286"/>
      <c r="HU4" s="286"/>
      <c r="HV4" s="9">
        <v>0</v>
      </c>
      <c r="HW4" s="10"/>
      <c r="HX4" s="10">
        <v>5871183.0999999996</v>
      </c>
      <c r="HY4" s="10"/>
      <c r="HZ4" s="10">
        <v>5072341.0999999996</v>
      </c>
      <c r="IA4" s="11">
        <v>0</v>
      </c>
      <c r="IB4" s="286" t="s">
        <v>66</v>
      </c>
      <c r="IC4" s="286"/>
      <c r="ID4" s="286"/>
      <c r="IE4" s="9">
        <v>0</v>
      </c>
      <c r="IF4" s="10"/>
      <c r="IG4" s="10">
        <v>120835</v>
      </c>
      <c r="IH4" s="10"/>
      <c r="II4" s="10">
        <v>1747088</v>
      </c>
      <c r="IJ4" s="11">
        <v>0</v>
      </c>
      <c r="IK4" s="286" t="s">
        <v>66</v>
      </c>
      <c r="IL4" s="286"/>
      <c r="IM4" s="286"/>
      <c r="IN4" s="9">
        <v>0</v>
      </c>
      <c r="IO4" s="10"/>
      <c r="IP4" s="10">
        <v>476272.76</v>
      </c>
      <c r="IQ4" s="10"/>
      <c r="IR4" s="10">
        <v>3495265.3</v>
      </c>
      <c r="IS4" s="11">
        <v>0</v>
      </c>
      <c r="IT4" s="286" t="s">
        <v>66</v>
      </c>
      <c r="IU4" s="286"/>
      <c r="IV4" s="286"/>
      <c r="IW4" s="9">
        <v>0</v>
      </c>
      <c r="IX4" s="10"/>
      <c r="IY4" s="10">
        <v>3848798</v>
      </c>
      <c r="IZ4" s="10"/>
      <c r="JA4" s="10">
        <v>2481799.6</v>
      </c>
      <c r="JB4" s="11">
        <v>0</v>
      </c>
      <c r="JC4" s="286" t="s">
        <v>66</v>
      </c>
      <c r="JD4" s="286"/>
      <c r="JE4" s="286"/>
      <c r="JF4" s="9">
        <v>0</v>
      </c>
      <c r="JG4" s="10"/>
      <c r="JH4" s="10">
        <v>4544907.2798379995</v>
      </c>
      <c r="JI4" s="10"/>
      <c r="JJ4" s="10">
        <v>5605513.5</v>
      </c>
      <c r="JK4" s="11">
        <v>0</v>
      </c>
      <c r="JL4" s="286" t="s">
        <v>66</v>
      </c>
      <c r="JM4" s="286"/>
      <c r="JN4" s="286"/>
      <c r="JO4" s="9">
        <v>0</v>
      </c>
      <c r="JP4" s="10"/>
      <c r="JQ4" s="10">
        <v>1936470</v>
      </c>
      <c r="JR4" s="10"/>
      <c r="JS4" s="10">
        <v>2554084.1999999997</v>
      </c>
      <c r="JT4" s="11">
        <v>0</v>
      </c>
      <c r="JU4" s="286" t="s">
        <v>66</v>
      </c>
      <c r="JV4" s="286"/>
      <c r="JW4" s="286"/>
      <c r="JX4" s="9">
        <v>0</v>
      </c>
      <c r="JY4" s="10"/>
      <c r="JZ4" s="10">
        <v>2152513.7999999998</v>
      </c>
      <c r="KA4" s="10"/>
      <c r="KB4" s="10">
        <v>1420075.3</v>
      </c>
      <c r="KC4" s="11">
        <v>0</v>
      </c>
      <c r="KD4" s="290" t="s">
        <v>66</v>
      </c>
      <c r="KE4" s="290"/>
      <c r="KF4" s="290"/>
      <c r="KG4" s="9">
        <v>0</v>
      </c>
      <c r="KH4" s="10"/>
      <c r="KI4" s="10">
        <v>1766990</v>
      </c>
      <c r="KJ4" s="10"/>
      <c r="KK4" s="10">
        <v>0</v>
      </c>
      <c r="KL4" s="10"/>
      <c r="KM4" s="10"/>
      <c r="KN4" s="11">
        <v>0</v>
      </c>
      <c r="KO4" s="291" t="s">
        <v>66</v>
      </c>
      <c r="KP4" s="291"/>
      <c r="KQ4" s="291"/>
      <c r="KR4" s="9">
        <v>0</v>
      </c>
      <c r="KS4" s="10"/>
      <c r="KT4" s="10">
        <v>0</v>
      </c>
      <c r="KU4" s="10"/>
      <c r="KV4" s="10">
        <v>0</v>
      </c>
    </row>
    <row r="5" spans="1:308" ht="24" customHeight="1" x14ac:dyDescent="0.25">
      <c r="A5" s="10">
        <v>1</v>
      </c>
      <c r="B5" s="287" t="s">
        <v>111</v>
      </c>
      <c r="C5" s="288"/>
      <c r="D5" s="289"/>
      <c r="E5" s="1" t="s">
        <v>47</v>
      </c>
      <c r="F5" s="59">
        <v>80730</v>
      </c>
      <c r="G5" s="59">
        <v>471753357.92999989</v>
      </c>
      <c r="H5" s="75">
        <v>0</v>
      </c>
      <c r="I5" s="75">
        <v>0</v>
      </c>
      <c r="J5" s="11">
        <v>1</v>
      </c>
      <c r="K5" s="298" t="s">
        <v>111</v>
      </c>
      <c r="L5" s="299"/>
      <c r="M5" s="300"/>
      <c r="N5" s="6" t="s">
        <v>47</v>
      </c>
      <c r="O5" s="75">
        <v>0</v>
      </c>
      <c r="P5" s="75">
        <v>0</v>
      </c>
      <c r="Q5" s="75">
        <v>0</v>
      </c>
      <c r="R5" s="37">
        <v>0</v>
      </c>
      <c r="S5" s="45">
        <v>1</v>
      </c>
      <c r="T5" s="298" t="s">
        <v>111</v>
      </c>
      <c r="U5" s="299"/>
      <c r="V5" s="300"/>
      <c r="W5" s="6" t="s">
        <v>47</v>
      </c>
      <c r="X5" s="75">
        <v>0</v>
      </c>
      <c r="Y5" s="75">
        <v>0</v>
      </c>
      <c r="Z5" s="75">
        <v>0</v>
      </c>
      <c r="AA5" s="75">
        <v>0</v>
      </c>
      <c r="AB5" s="45">
        <v>1</v>
      </c>
      <c r="AC5" s="298" t="s">
        <v>111</v>
      </c>
      <c r="AD5" s="299"/>
      <c r="AE5" s="300"/>
      <c r="AF5" s="6" t="s">
        <v>47</v>
      </c>
      <c r="AG5" s="75">
        <v>258</v>
      </c>
      <c r="AH5" s="75">
        <v>9933000</v>
      </c>
      <c r="AI5" s="75">
        <v>0</v>
      </c>
      <c r="AJ5" s="75">
        <v>0</v>
      </c>
      <c r="AK5" s="45">
        <v>1</v>
      </c>
      <c r="AL5" s="298" t="s">
        <v>111</v>
      </c>
      <c r="AM5" s="299"/>
      <c r="AN5" s="300"/>
      <c r="AO5" s="6" t="s">
        <v>47</v>
      </c>
      <c r="AP5" s="75">
        <v>0</v>
      </c>
      <c r="AQ5" s="75">
        <v>0</v>
      </c>
      <c r="AR5" s="75">
        <v>55343</v>
      </c>
      <c r="AS5" s="75">
        <v>277980860.35999995</v>
      </c>
      <c r="AT5" s="45">
        <v>1</v>
      </c>
      <c r="AU5" s="298" t="s">
        <v>111</v>
      </c>
      <c r="AV5" s="299"/>
      <c r="AW5" s="300"/>
      <c r="AX5" s="6" t="s">
        <v>47</v>
      </c>
      <c r="AY5" s="75"/>
      <c r="AZ5" s="75">
        <v>0</v>
      </c>
      <c r="BA5" s="75">
        <v>0</v>
      </c>
      <c r="BB5" s="75">
        <v>0</v>
      </c>
      <c r="BC5" s="45">
        <v>1</v>
      </c>
      <c r="BD5" s="298" t="s">
        <v>111</v>
      </c>
      <c r="BE5" s="299"/>
      <c r="BF5" s="300"/>
      <c r="BG5" s="6" t="s">
        <v>47</v>
      </c>
      <c r="BH5" s="75">
        <v>0</v>
      </c>
      <c r="BI5" s="75">
        <v>0</v>
      </c>
      <c r="BJ5" s="75">
        <v>0</v>
      </c>
      <c r="BK5" s="75">
        <v>0</v>
      </c>
      <c r="BL5" s="45">
        <v>1</v>
      </c>
      <c r="BM5" s="298" t="s">
        <v>111</v>
      </c>
      <c r="BN5" s="299"/>
      <c r="BO5" s="300"/>
      <c r="BP5" s="6" t="s">
        <v>47</v>
      </c>
      <c r="BQ5" s="75">
        <v>0</v>
      </c>
      <c r="BR5" s="75">
        <v>0</v>
      </c>
      <c r="BS5" s="75">
        <v>0</v>
      </c>
      <c r="BT5" s="75">
        <v>0</v>
      </c>
      <c r="BU5" s="45">
        <v>1</v>
      </c>
      <c r="BV5" s="298" t="s">
        <v>111</v>
      </c>
      <c r="BW5" s="299"/>
      <c r="BX5" s="300"/>
      <c r="BY5" s="6" t="s">
        <v>47</v>
      </c>
      <c r="BZ5" s="75">
        <v>0</v>
      </c>
      <c r="CA5" s="75">
        <v>0</v>
      </c>
      <c r="CB5" s="75">
        <v>0</v>
      </c>
      <c r="CC5" s="75">
        <v>0</v>
      </c>
      <c r="CD5" s="45">
        <v>1</v>
      </c>
      <c r="CE5" s="298" t="s">
        <v>111</v>
      </c>
      <c r="CF5" s="299"/>
      <c r="CG5" s="300"/>
      <c r="CH5" s="6" t="s">
        <v>47</v>
      </c>
      <c r="CI5" s="75">
        <v>0</v>
      </c>
      <c r="CJ5" s="75">
        <v>0</v>
      </c>
      <c r="CK5" s="75">
        <v>0</v>
      </c>
      <c r="CL5" s="75">
        <v>0</v>
      </c>
      <c r="CM5" s="45">
        <v>1</v>
      </c>
      <c r="CN5" s="298" t="s">
        <v>111</v>
      </c>
      <c r="CO5" s="299"/>
      <c r="CP5" s="300"/>
      <c r="CQ5" s="6" t="s">
        <v>47</v>
      </c>
      <c r="CR5" s="75">
        <v>0</v>
      </c>
      <c r="CS5" s="75">
        <v>0</v>
      </c>
      <c r="CT5" s="75">
        <v>0</v>
      </c>
      <c r="CU5" s="75">
        <v>0</v>
      </c>
      <c r="CV5" s="45">
        <v>1</v>
      </c>
      <c r="CW5" s="298" t="s">
        <v>111</v>
      </c>
      <c r="CX5" s="299"/>
      <c r="CY5" s="300"/>
      <c r="CZ5" s="6" t="s">
        <v>47</v>
      </c>
      <c r="DA5" s="75">
        <v>0</v>
      </c>
      <c r="DB5" s="75">
        <v>0</v>
      </c>
      <c r="DC5" s="75">
        <v>0</v>
      </c>
      <c r="DD5" s="75">
        <v>0</v>
      </c>
      <c r="DE5" s="45">
        <v>1</v>
      </c>
      <c r="DF5" s="298" t="s">
        <v>111</v>
      </c>
      <c r="DG5" s="299"/>
      <c r="DH5" s="300"/>
      <c r="DI5" s="6" t="s">
        <v>47</v>
      </c>
      <c r="DJ5" s="75">
        <v>0</v>
      </c>
      <c r="DK5" s="75">
        <v>0</v>
      </c>
      <c r="DL5" s="75">
        <v>0</v>
      </c>
      <c r="DM5" s="75">
        <v>0</v>
      </c>
      <c r="DN5" s="45">
        <v>1</v>
      </c>
      <c r="DO5" s="298" t="s">
        <v>111</v>
      </c>
      <c r="DP5" s="299"/>
      <c r="DQ5" s="300"/>
      <c r="DR5" s="6" t="s">
        <v>47</v>
      </c>
      <c r="DS5" s="75">
        <v>0</v>
      </c>
      <c r="DT5" s="75">
        <v>0</v>
      </c>
      <c r="DU5" s="75">
        <v>0</v>
      </c>
      <c r="DV5" s="75">
        <v>0</v>
      </c>
      <c r="DW5" s="45">
        <v>1</v>
      </c>
      <c r="DX5" s="298" t="s">
        <v>111</v>
      </c>
      <c r="DY5" s="299"/>
      <c r="DZ5" s="300"/>
      <c r="EA5" s="6" t="s">
        <v>47</v>
      </c>
      <c r="EB5" s="75">
        <v>0</v>
      </c>
      <c r="EC5" s="75">
        <v>0</v>
      </c>
      <c r="ED5" s="75">
        <v>0</v>
      </c>
      <c r="EE5" s="75">
        <v>0</v>
      </c>
      <c r="EF5" s="45">
        <v>1</v>
      </c>
      <c r="EG5" s="298" t="s">
        <v>111</v>
      </c>
      <c r="EH5" s="299"/>
      <c r="EI5" s="300"/>
      <c r="EJ5" s="6" t="s">
        <v>47</v>
      </c>
      <c r="EK5" s="75">
        <v>0</v>
      </c>
      <c r="EL5" s="75">
        <v>0</v>
      </c>
      <c r="EM5" s="75">
        <v>0</v>
      </c>
      <c r="EN5" s="75">
        <v>0</v>
      </c>
      <c r="EO5" s="45">
        <v>1</v>
      </c>
      <c r="EP5" s="298" t="s">
        <v>111</v>
      </c>
      <c r="EQ5" s="299"/>
      <c r="ER5" s="300"/>
      <c r="ES5" s="6" t="s">
        <v>47</v>
      </c>
      <c r="ET5" s="75">
        <v>7057</v>
      </c>
      <c r="EU5" s="75">
        <v>41580114.039999999</v>
      </c>
      <c r="EV5" s="75">
        <v>0</v>
      </c>
      <c r="EW5" s="75">
        <v>0</v>
      </c>
      <c r="EX5" s="45">
        <v>1</v>
      </c>
      <c r="EY5" s="298" t="s">
        <v>111</v>
      </c>
      <c r="EZ5" s="299"/>
      <c r="FA5" s="300"/>
      <c r="FB5" s="6" t="s">
        <v>47</v>
      </c>
      <c r="FC5" s="75">
        <v>0</v>
      </c>
      <c r="FD5" s="75">
        <v>0</v>
      </c>
      <c r="FE5" s="75">
        <v>0</v>
      </c>
      <c r="FF5" s="75">
        <v>0</v>
      </c>
      <c r="FG5" s="45">
        <v>1</v>
      </c>
      <c r="FH5" s="298" t="s">
        <v>111</v>
      </c>
      <c r="FI5" s="299"/>
      <c r="FJ5" s="300"/>
      <c r="FK5" s="6" t="s">
        <v>47</v>
      </c>
      <c r="FL5" s="75">
        <v>0</v>
      </c>
      <c r="FM5" s="75">
        <v>0</v>
      </c>
      <c r="FN5" s="75">
        <v>1327</v>
      </c>
      <c r="FO5" s="75">
        <v>11069604.370000001</v>
      </c>
      <c r="FP5" s="45">
        <v>1</v>
      </c>
      <c r="FQ5" s="298" t="s">
        <v>111</v>
      </c>
      <c r="FR5" s="299"/>
      <c r="FS5" s="300"/>
      <c r="FT5" s="6" t="s">
        <v>47</v>
      </c>
      <c r="FU5" s="75">
        <v>594</v>
      </c>
      <c r="FV5" s="75">
        <v>6627370.8899999987</v>
      </c>
      <c r="FW5" s="75">
        <v>2995</v>
      </c>
      <c r="FX5" s="75">
        <v>20911592.02</v>
      </c>
      <c r="FY5" s="45">
        <v>1</v>
      </c>
      <c r="FZ5" s="298" t="s">
        <v>111</v>
      </c>
      <c r="GA5" s="299"/>
      <c r="GB5" s="300"/>
      <c r="GC5" s="6" t="s">
        <v>47</v>
      </c>
      <c r="GD5" s="75">
        <v>2425</v>
      </c>
      <c r="GE5" s="75">
        <v>20293725.060000002</v>
      </c>
      <c r="GF5" s="75">
        <v>1392</v>
      </c>
      <c r="GG5" s="75">
        <v>10520325.520000001</v>
      </c>
      <c r="GH5" s="45">
        <v>1</v>
      </c>
      <c r="GI5" s="298" t="s">
        <v>111</v>
      </c>
      <c r="GJ5" s="299"/>
      <c r="GK5" s="300"/>
      <c r="GL5" s="6" t="s">
        <v>47</v>
      </c>
      <c r="GM5" s="75">
        <v>63</v>
      </c>
      <c r="GN5" s="75">
        <v>5743004.7699999977</v>
      </c>
      <c r="GO5" s="75">
        <v>100</v>
      </c>
      <c r="GP5" s="75">
        <v>3181193.5</v>
      </c>
      <c r="GQ5" s="45">
        <v>1</v>
      </c>
      <c r="GR5" s="298" t="s">
        <v>111</v>
      </c>
      <c r="GS5" s="299"/>
      <c r="GT5" s="300"/>
      <c r="GU5" s="6" t="s">
        <v>47</v>
      </c>
      <c r="GV5" s="75">
        <v>123</v>
      </c>
      <c r="GW5" s="75">
        <v>3712323.4399999995</v>
      </c>
      <c r="GX5" s="75">
        <v>8953</v>
      </c>
      <c r="GY5" s="75">
        <v>47221485.780000001</v>
      </c>
      <c r="GZ5" s="45">
        <v>1</v>
      </c>
      <c r="HA5" s="298" t="s">
        <v>111</v>
      </c>
      <c r="HB5" s="299"/>
      <c r="HC5" s="300"/>
      <c r="HD5" s="6" t="s">
        <v>47</v>
      </c>
      <c r="HE5" s="75">
        <v>100</v>
      </c>
      <c r="HF5" s="75">
        <v>12978758.179999996</v>
      </c>
      <c r="HG5" s="75">
        <v>0</v>
      </c>
      <c r="HH5" s="75">
        <v>0</v>
      </c>
      <c r="HI5" s="45">
        <v>1</v>
      </c>
      <c r="HJ5" s="298" t="s">
        <v>111</v>
      </c>
      <c r="HK5" s="299"/>
      <c r="HL5" s="300"/>
      <c r="HM5" s="6" t="s">
        <v>47</v>
      </c>
      <c r="HN5" s="75">
        <v>0</v>
      </c>
      <c r="HO5" s="75">
        <v>0</v>
      </c>
      <c r="HP5" s="75">
        <v>0</v>
      </c>
      <c r="HQ5" s="75">
        <v>0</v>
      </c>
      <c r="HR5" s="45">
        <v>1</v>
      </c>
      <c r="HS5" s="298" t="s">
        <v>111</v>
      </c>
      <c r="HT5" s="299"/>
      <c r="HU5" s="300"/>
      <c r="HV5" s="6" t="s">
        <v>47</v>
      </c>
      <c r="HW5" s="75">
        <v>0</v>
      </c>
      <c r="HX5" s="75">
        <v>0</v>
      </c>
      <c r="HY5" s="75">
        <v>0</v>
      </c>
      <c r="HZ5" s="75">
        <v>0</v>
      </c>
      <c r="IA5" s="45">
        <v>1</v>
      </c>
      <c r="IB5" s="298" t="s">
        <v>111</v>
      </c>
      <c r="IC5" s="299"/>
      <c r="ID5" s="300"/>
      <c r="IE5" s="6" t="s">
        <v>47</v>
      </c>
      <c r="IF5" s="75">
        <v>0</v>
      </c>
      <c r="IG5" s="75">
        <v>0</v>
      </c>
      <c r="IH5" s="75">
        <v>0</v>
      </c>
      <c r="II5" s="75">
        <v>0</v>
      </c>
      <c r="IJ5" s="45">
        <v>1</v>
      </c>
      <c r="IK5" s="298" t="s">
        <v>111</v>
      </c>
      <c r="IL5" s="299"/>
      <c r="IM5" s="300"/>
      <c r="IN5" s="6" t="s">
        <v>47</v>
      </c>
      <c r="IO5" s="75">
        <v>0</v>
      </c>
      <c r="IP5" s="75">
        <v>0</v>
      </c>
      <c r="IQ5" s="75">
        <v>0</v>
      </c>
      <c r="IR5" s="75">
        <v>0</v>
      </c>
      <c r="IS5" s="45">
        <v>1</v>
      </c>
      <c r="IT5" s="298" t="s">
        <v>111</v>
      </c>
      <c r="IU5" s="299"/>
      <c r="IV5" s="300"/>
      <c r="IW5" s="6" t="s">
        <v>47</v>
      </c>
      <c r="IX5" s="75">
        <v>0</v>
      </c>
      <c r="IY5" s="75">
        <v>0</v>
      </c>
      <c r="IZ5" s="75">
        <v>0</v>
      </c>
      <c r="JA5" s="75">
        <v>0</v>
      </c>
      <c r="JB5" s="45">
        <v>1</v>
      </c>
      <c r="JC5" s="298" t="s">
        <v>111</v>
      </c>
      <c r="JD5" s="299"/>
      <c r="JE5" s="300"/>
      <c r="JF5" s="6" t="s">
        <v>47</v>
      </c>
      <c r="JG5" s="75">
        <v>0</v>
      </c>
      <c r="JH5" s="75">
        <v>0</v>
      </c>
      <c r="JI5" s="75">
        <v>0</v>
      </c>
      <c r="JJ5" s="75">
        <v>0</v>
      </c>
      <c r="JK5" s="45">
        <v>1</v>
      </c>
      <c r="JL5" s="298" t="s">
        <v>111</v>
      </c>
      <c r="JM5" s="299"/>
      <c r="JN5" s="300"/>
      <c r="JO5" s="6" t="s">
        <v>47</v>
      </c>
      <c r="JP5" s="75">
        <v>0</v>
      </c>
      <c r="JQ5" s="75">
        <v>0</v>
      </c>
      <c r="JR5" s="75">
        <v>0</v>
      </c>
      <c r="JS5" s="75">
        <v>0</v>
      </c>
      <c r="JT5" s="45">
        <v>1</v>
      </c>
      <c r="JU5" s="298" t="s">
        <v>111</v>
      </c>
      <c r="JV5" s="299"/>
      <c r="JW5" s="300"/>
      <c r="JX5" s="6" t="s">
        <v>47</v>
      </c>
      <c r="JY5" s="75">
        <v>0</v>
      </c>
      <c r="JZ5" s="75">
        <v>0</v>
      </c>
      <c r="KA5" s="75">
        <v>0</v>
      </c>
      <c r="KB5" s="75">
        <v>0</v>
      </c>
      <c r="KC5" s="45">
        <v>1</v>
      </c>
      <c r="KD5" s="301" t="s">
        <v>111</v>
      </c>
      <c r="KE5" s="302"/>
      <c r="KF5" s="303"/>
      <c r="KG5" s="6" t="s">
        <v>47</v>
      </c>
      <c r="KH5" s="75">
        <v>0</v>
      </c>
      <c r="KI5" s="75">
        <v>0</v>
      </c>
      <c r="KJ5" s="75">
        <v>0</v>
      </c>
      <c r="KK5" s="75">
        <v>0</v>
      </c>
      <c r="KL5" s="75"/>
      <c r="KM5" s="75"/>
      <c r="KN5" s="45">
        <v>1</v>
      </c>
      <c r="KO5" s="304" t="s">
        <v>111</v>
      </c>
      <c r="KP5" s="305"/>
      <c r="KQ5" s="306"/>
      <c r="KR5" s="6" t="s">
        <v>47</v>
      </c>
      <c r="KS5" s="75">
        <v>0</v>
      </c>
      <c r="KT5" s="75">
        <v>0</v>
      </c>
      <c r="KU5" s="75">
        <v>0</v>
      </c>
      <c r="KV5" s="75">
        <v>0</v>
      </c>
    </row>
    <row r="6" spans="1:308" ht="24.75" customHeight="1" x14ac:dyDescent="0.25">
      <c r="A6" s="10">
        <v>2</v>
      </c>
      <c r="B6" s="287" t="s">
        <v>114</v>
      </c>
      <c r="C6" s="288"/>
      <c r="D6" s="289"/>
      <c r="E6" s="2"/>
      <c r="F6" s="59"/>
      <c r="G6" s="59">
        <v>3121679355.6134071</v>
      </c>
      <c r="H6" s="75"/>
      <c r="I6" s="57">
        <v>134158523.32999998</v>
      </c>
      <c r="J6" s="11">
        <v>2</v>
      </c>
      <c r="K6" s="287" t="s">
        <v>114</v>
      </c>
      <c r="L6" s="288"/>
      <c r="M6" s="289"/>
      <c r="N6" s="6">
        <v>0</v>
      </c>
      <c r="O6" s="75"/>
      <c r="P6" s="57">
        <v>32821128.5</v>
      </c>
      <c r="Q6" s="75"/>
      <c r="R6" s="102">
        <v>7382346.3199999994</v>
      </c>
      <c r="S6" s="11">
        <v>2</v>
      </c>
      <c r="T6" s="287" t="s">
        <v>114</v>
      </c>
      <c r="U6" s="288"/>
      <c r="V6" s="289"/>
      <c r="W6" s="9">
        <v>0</v>
      </c>
      <c r="X6" s="75"/>
      <c r="Y6" s="57">
        <v>9422646.6699999981</v>
      </c>
      <c r="Z6" s="75"/>
      <c r="AA6" s="57">
        <v>375438680.49000001</v>
      </c>
      <c r="AB6" s="11">
        <v>2</v>
      </c>
      <c r="AC6" s="287" t="s">
        <v>114</v>
      </c>
      <c r="AD6" s="288"/>
      <c r="AE6" s="289"/>
      <c r="AF6" s="9">
        <v>0</v>
      </c>
      <c r="AG6" s="75"/>
      <c r="AH6" s="57">
        <v>72833323.190000013</v>
      </c>
      <c r="AI6" s="75"/>
      <c r="AJ6" s="57">
        <v>939408.4700000002</v>
      </c>
      <c r="AK6" s="11">
        <v>2</v>
      </c>
      <c r="AL6" s="287" t="s">
        <v>114</v>
      </c>
      <c r="AM6" s="288"/>
      <c r="AN6" s="289"/>
      <c r="AO6" s="9">
        <v>0</v>
      </c>
      <c r="AP6" s="75"/>
      <c r="AQ6" s="57">
        <v>117017924.87968001</v>
      </c>
      <c r="AR6" s="57"/>
      <c r="AS6" s="57">
        <v>0</v>
      </c>
      <c r="AT6" s="11">
        <v>2</v>
      </c>
      <c r="AU6" s="287" t="s">
        <v>114</v>
      </c>
      <c r="AV6" s="288"/>
      <c r="AW6" s="289"/>
      <c r="AX6" s="9">
        <v>0</v>
      </c>
      <c r="AY6" s="75"/>
      <c r="AZ6" s="57">
        <v>843024075.78999996</v>
      </c>
      <c r="BA6" s="75"/>
      <c r="BB6" s="57">
        <v>485200.80000000005</v>
      </c>
      <c r="BC6" s="11">
        <v>2</v>
      </c>
      <c r="BD6" s="287" t="s">
        <v>114</v>
      </c>
      <c r="BE6" s="288"/>
      <c r="BF6" s="289"/>
      <c r="BG6" s="9">
        <v>0</v>
      </c>
      <c r="BH6" s="75"/>
      <c r="BI6" s="57">
        <v>23192860.003000006</v>
      </c>
      <c r="BJ6" s="57"/>
      <c r="BK6" s="57">
        <v>19619872.859999999</v>
      </c>
      <c r="BL6" s="11">
        <v>2</v>
      </c>
      <c r="BM6" s="287" t="s">
        <v>114</v>
      </c>
      <c r="BN6" s="288"/>
      <c r="BO6" s="289"/>
      <c r="BP6" s="9">
        <v>0</v>
      </c>
      <c r="BQ6" s="57"/>
      <c r="BR6" s="57">
        <v>1233612.1000000001</v>
      </c>
      <c r="BS6" s="57"/>
      <c r="BT6" s="57">
        <v>2856893.9000000004</v>
      </c>
      <c r="BU6" s="11">
        <v>2</v>
      </c>
      <c r="BV6" s="287" t="s">
        <v>114</v>
      </c>
      <c r="BW6" s="288"/>
      <c r="BX6" s="289"/>
      <c r="BY6" s="9">
        <v>0</v>
      </c>
      <c r="BZ6" s="57"/>
      <c r="CA6" s="57">
        <v>0</v>
      </c>
      <c r="CB6" s="57"/>
      <c r="CC6" s="57">
        <v>12524121.4</v>
      </c>
      <c r="CD6" s="11">
        <v>2</v>
      </c>
      <c r="CE6" s="287" t="s">
        <v>114</v>
      </c>
      <c r="CF6" s="288"/>
      <c r="CG6" s="289"/>
      <c r="CH6" s="9">
        <v>0</v>
      </c>
      <c r="CI6" s="57"/>
      <c r="CJ6" s="57">
        <v>1102049</v>
      </c>
      <c r="CK6" s="57"/>
      <c r="CL6" s="57">
        <v>45084.5</v>
      </c>
      <c r="CM6" s="11">
        <v>2</v>
      </c>
      <c r="CN6" s="287" t="s">
        <v>114</v>
      </c>
      <c r="CO6" s="288"/>
      <c r="CP6" s="289"/>
      <c r="CQ6" s="9">
        <v>0</v>
      </c>
      <c r="CR6" s="57"/>
      <c r="CS6" s="57">
        <v>280004934.38</v>
      </c>
      <c r="CT6" s="57"/>
      <c r="CU6" s="57">
        <v>111133419.89</v>
      </c>
      <c r="CV6" s="11">
        <v>2</v>
      </c>
      <c r="CW6" s="287" t="s">
        <v>114</v>
      </c>
      <c r="CX6" s="288"/>
      <c r="CY6" s="289"/>
      <c r="CZ6" s="9">
        <v>0</v>
      </c>
      <c r="DA6" s="57"/>
      <c r="DB6" s="57">
        <v>30890786.57</v>
      </c>
      <c r="DC6" s="57"/>
      <c r="DD6" s="57">
        <v>34368765.444880001</v>
      </c>
      <c r="DE6" s="11">
        <v>2</v>
      </c>
      <c r="DF6" s="287" t="s">
        <v>114</v>
      </c>
      <c r="DG6" s="288"/>
      <c r="DH6" s="289"/>
      <c r="DI6" s="9">
        <v>0</v>
      </c>
      <c r="DJ6" s="57"/>
      <c r="DK6" s="57">
        <v>1595299.6226879999</v>
      </c>
      <c r="DL6" s="57"/>
      <c r="DM6" s="57">
        <v>1768521.77709</v>
      </c>
      <c r="DN6" s="11">
        <v>2</v>
      </c>
      <c r="DO6" s="287" t="s">
        <v>114</v>
      </c>
      <c r="DP6" s="288"/>
      <c r="DQ6" s="289"/>
      <c r="DR6" s="9">
        <v>0</v>
      </c>
      <c r="DS6" s="57"/>
      <c r="DT6" s="57">
        <v>6069158.6600000001</v>
      </c>
      <c r="DU6" s="57"/>
      <c r="DV6" s="57">
        <v>2329899.4618640002</v>
      </c>
      <c r="DW6" s="11">
        <v>2</v>
      </c>
      <c r="DX6" s="287" t="s">
        <v>114</v>
      </c>
      <c r="DY6" s="288"/>
      <c r="DZ6" s="289"/>
      <c r="EA6" s="9">
        <v>0</v>
      </c>
      <c r="EB6" s="57"/>
      <c r="EC6" s="57">
        <v>1895021.97</v>
      </c>
      <c r="ED6" s="57"/>
      <c r="EE6" s="57">
        <v>1787852.3408770002</v>
      </c>
      <c r="EF6" s="11">
        <v>2</v>
      </c>
      <c r="EG6" s="287" t="s">
        <v>114</v>
      </c>
      <c r="EH6" s="288"/>
      <c r="EI6" s="289"/>
      <c r="EJ6" s="9">
        <v>0</v>
      </c>
      <c r="EK6" s="57"/>
      <c r="EL6" s="57">
        <v>11748806.143999999</v>
      </c>
      <c r="EM6" s="57"/>
      <c r="EN6" s="57">
        <v>356200</v>
      </c>
      <c r="EO6" s="11">
        <v>2</v>
      </c>
      <c r="EP6" s="287" t="s">
        <v>114</v>
      </c>
      <c r="EQ6" s="288"/>
      <c r="ER6" s="289"/>
      <c r="ES6" s="9">
        <v>0</v>
      </c>
      <c r="ET6" s="57"/>
      <c r="EU6" s="57">
        <v>0</v>
      </c>
      <c r="EV6" s="57"/>
      <c r="EW6" s="57">
        <v>153199694.64999998</v>
      </c>
      <c r="EX6" s="11">
        <v>2</v>
      </c>
      <c r="EY6" s="287" t="s">
        <v>114</v>
      </c>
      <c r="EZ6" s="288"/>
      <c r="FA6" s="289"/>
      <c r="FB6" s="9">
        <v>0</v>
      </c>
      <c r="FC6" s="57"/>
      <c r="FD6" s="57">
        <v>16990196.412799995</v>
      </c>
      <c r="FE6" s="57"/>
      <c r="FF6" s="57">
        <v>3018717.1815600004</v>
      </c>
      <c r="FG6" s="11">
        <v>2</v>
      </c>
      <c r="FH6" s="287" t="s">
        <v>114</v>
      </c>
      <c r="FI6" s="288"/>
      <c r="FJ6" s="289"/>
      <c r="FK6" s="9">
        <v>0</v>
      </c>
      <c r="FL6" s="57"/>
      <c r="FM6" s="57">
        <v>2808987</v>
      </c>
      <c r="FN6" s="57"/>
      <c r="FO6" s="57">
        <v>27688817.275444999</v>
      </c>
      <c r="FP6" s="11">
        <v>2</v>
      </c>
      <c r="FQ6" s="287" t="s">
        <v>114</v>
      </c>
      <c r="FR6" s="288"/>
      <c r="FS6" s="289"/>
      <c r="FT6" s="9">
        <v>0</v>
      </c>
      <c r="FU6" s="57"/>
      <c r="FV6" s="57">
        <v>16301698.750000002</v>
      </c>
      <c r="FW6" s="57"/>
      <c r="FX6" s="57">
        <v>134582687.70050004</v>
      </c>
      <c r="FY6" s="11">
        <v>2</v>
      </c>
      <c r="FZ6" s="287" t="s">
        <v>114</v>
      </c>
      <c r="GA6" s="288"/>
      <c r="GB6" s="289"/>
      <c r="GC6" s="9">
        <v>0</v>
      </c>
      <c r="GD6" s="57"/>
      <c r="GE6" s="57">
        <v>82814487.683564991</v>
      </c>
      <c r="GF6" s="57"/>
      <c r="GG6" s="57">
        <v>63950757.359999999</v>
      </c>
      <c r="GH6" s="11">
        <v>2</v>
      </c>
      <c r="GI6" s="287" t="s">
        <v>114</v>
      </c>
      <c r="GJ6" s="288"/>
      <c r="GK6" s="289"/>
      <c r="GL6" s="9">
        <v>0</v>
      </c>
      <c r="GM6" s="57"/>
      <c r="GN6" s="57">
        <v>30928352.014400005</v>
      </c>
      <c r="GO6" s="57"/>
      <c r="GP6" s="57">
        <v>30583973.940000005</v>
      </c>
      <c r="GQ6" s="11">
        <v>2</v>
      </c>
      <c r="GR6" s="287" t="s">
        <v>114</v>
      </c>
      <c r="GS6" s="288"/>
      <c r="GT6" s="289"/>
      <c r="GU6" s="9">
        <v>0</v>
      </c>
      <c r="GV6" s="57"/>
      <c r="GW6" s="57">
        <v>44022786.889819995</v>
      </c>
      <c r="GX6" s="57"/>
      <c r="GY6" s="57">
        <v>273940086.46139997</v>
      </c>
      <c r="GZ6" s="11">
        <v>2</v>
      </c>
      <c r="HA6" s="287" t="s">
        <v>114</v>
      </c>
      <c r="HB6" s="288"/>
      <c r="HC6" s="289"/>
      <c r="HD6" s="9">
        <v>0</v>
      </c>
      <c r="HE6" s="57">
        <v>24414385.100000001</v>
      </c>
      <c r="HF6" s="57">
        <v>43435352.790000007</v>
      </c>
      <c r="HG6" s="57"/>
      <c r="HH6" s="57">
        <v>0</v>
      </c>
      <c r="HI6" s="11">
        <v>2</v>
      </c>
      <c r="HJ6" s="287" t="s">
        <v>114</v>
      </c>
      <c r="HK6" s="288"/>
      <c r="HL6" s="289"/>
      <c r="HM6" s="9">
        <v>0</v>
      </c>
      <c r="HN6" s="57"/>
      <c r="HO6" s="57">
        <v>2344210.0800000005</v>
      </c>
      <c r="HP6" s="57"/>
      <c r="HQ6" s="57">
        <v>25908461.32</v>
      </c>
      <c r="HR6" s="11">
        <v>2</v>
      </c>
      <c r="HS6" s="287" t="s">
        <v>114</v>
      </c>
      <c r="HT6" s="288"/>
      <c r="HU6" s="289"/>
      <c r="HV6" s="9">
        <v>0</v>
      </c>
      <c r="HW6" s="57"/>
      <c r="HX6" s="57">
        <v>5871183.0999999996</v>
      </c>
      <c r="HY6" s="57"/>
      <c r="HZ6" s="57">
        <v>5072341.0999999996</v>
      </c>
      <c r="IA6" s="11">
        <v>2</v>
      </c>
      <c r="IB6" s="287" t="s">
        <v>114</v>
      </c>
      <c r="IC6" s="288"/>
      <c r="ID6" s="289"/>
      <c r="IE6" s="9">
        <v>0</v>
      </c>
      <c r="IF6" s="57"/>
      <c r="IG6" s="57">
        <v>120835</v>
      </c>
      <c r="IH6" s="57"/>
      <c r="II6" s="57">
        <v>1747088</v>
      </c>
      <c r="IJ6" s="11">
        <v>2</v>
      </c>
      <c r="IK6" s="287" t="s">
        <v>114</v>
      </c>
      <c r="IL6" s="288"/>
      <c r="IM6" s="289"/>
      <c r="IN6" s="9">
        <v>0</v>
      </c>
      <c r="IO6" s="57"/>
      <c r="IP6" s="57">
        <v>476272.76</v>
      </c>
      <c r="IQ6" s="57"/>
      <c r="IR6" s="57">
        <v>0</v>
      </c>
      <c r="IS6" s="11">
        <v>2</v>
      </c>
      <c r="IT6" s="287" t="s">
        <v>114</v>
      </c>
      <c r="IU6" s="288"/>
      <c r="IV6" s="289"/>
      <c r="IW6" s="9">
        <v>0</v>
      </c>
      <c r="IX6" s="57"/>
      <c r="IY6" s="57">
        <v>0</v>
      </c>
      <c r="IZ6" s="57"/>
      <c r="JA6" s="57">
        <v>2481799.6</v>
      </c>
      <c r="JB6" s="11">
        <v>2</v>
      </c>
      <c r="JC6" s="287" t="s">
        <v>114</v>
      </c>
      <c r="JD6" s="288"/>
      <c r="JE6" s="289"/>
      <c r="JF6" s="9">
        <v>0</v>
      </c>
      <c r="JG6" s="57"/>
      <c r="JH6" s="57">
        <v>2678170.279838</v>
      </c>
      <c r="JI6" s="57"/>
      <c r="JJ6" s="57">
        <v>4602836.5</v>
      </c>
      <c r="JK6" s="11">
        <v>2</v>
      </c>
      <c r="JL6" s="287" t="s">
        <v>114</v>
      </c>
      <c r="JM6" s="288"/>
      <c r="JN6" s="289"/>
      <c r="JO6" s="9">
        <v>0</v>
      </c>
      <c r="JP6" s="57"/>
      <c r="JQ6" s="57">
        <v>1936470</v>
      </c>
      <c r="JR6" s="57"/>
      <c r="JS6" s="57">
        <v>2554084.1999999997</v>
      </c>
      <c r="JT6" s="11">
        <v>2</v>
      </c>
      <c r="JU6" s="287" t="s">
        <v>114</v>
      </c>
      <c r="JV6" s="288"/>
      <c r="JW6" s="289"/>
      <c r="JX6" s="9">
        <v>0</v>
      </c>
      <c r="JY6" s="57"/>
      <c r="JZ6" s="57">
        <v>2152513.7999999998</v>
      </c>
      <c r="KA6" s="57"/>
      <c r="KB6" s="57">
        <v>1420075.3</v>
      </c>
      <c r="KC6" s="11">
        <v>2</v>
      </c>
      <c r="KD6" s="292" t="s">
        <v>114</v>
      </c>
      <c r="KE6" s="293"/>
      <c r="KF6" s="294"/>
      <c r="KG6" s="9">
        <v>0</v>
      </c>
      <c r="KH6" s="57"/>
      <c r="KI6" s="57">
        <v>0</v>
      </c>
      <c r="KJ6" s="57"/>
      <c r="KK6" s="57">
        <v>0</v>
      </c>
      <c r="KL6" s="57"/>
      <c r="KM6" s="57"/>
      <c r="KN6" s="11">
        <v>2</v>
      </c>
      <c r="KO6" s="295" t="s">
        <v>114</v>
      </c>
      <c r="KP6" s="296"/>
      <c r="KQ6" s="297"/>
      <c r="KR6" s="9">
        <v>0</v>
      </c>
      <c r="KS6" s="57"/>
      <c r="KT6" s="57">
        <v>0</v>
      </c>
      <c r="KU6" s="57"/>
      <c r="KV6" s="57">
        <v>0</v>
      </c>
    </row>
    <row r="7" spans="1:308" s="129" customFormat="1" ht="15" customHeight="1" x14ac:dyDescent="0.25">
      <c r="A7" s="86" t="s">
        <v>113</v>
      </c>
      <c r="B7" s="298" t="s">
        <v>126</v>
      </c>
      <c r="C7" s="299"/>
      <c r="D7" s="300"/>
      <c r="E7" s="1"/>
      <c r="F7" s="86"/>
      <c r="G7" s="86"/>
      <c r="H7" s="125"/>
      <c r="I7" s="125"/>
      <c r="J7" s="45" t="s">
        <v>113</v>
      </c>
      <c r="K7" s="298" t="s">
        <v>126</v>
      </c>
      <c r="L7" s="299"/>
      <c r="M7" s="300"/>
      <c r="N7" s="6"/>
      <c r="O7" s="125"/>
      <c r="P7" s="125"/>
      <c r="Q7" s="125"/>
      <c r="R7" s="126"/>
      <c r="S7" s="45" t="s">
        <v>113</v>
      </c>
      <c r="T7" s="298" t="s">
        <v>126</v>
      </c>
      <c r="U7" s="299"/>
      <c r="V7" s="300"/>
      <c r="W7" s="6"/>
      <c r="X7" s="125"/>
      <c r="Y7" s="125"/>
      <c r="Z7" s="125"/>
      <c r="AA7" s="125"/>
      <c r="AB7" s="45" t="s">
        <v>113</v>
      </c>
      <c r="AC7" s="298" t="s">
        <v>126</v>
      </c>
      <c r="AD7" s="299"/>
      <c r="AE7" s="300"/>
      <c r="AF7" s="6"/>
      <c r="AG7" s="125"/>
      <c r="AH7" s="125"/>
      <c r="AI7" s="125"/>
      <c r="AJ7" s="125"/>
      <c r="AK7" s="127" t="s">
        <v>113</v>
      </c>
      <c r="AL7" s="298" t="s">
        <v>126</v>
      </c>
      <c r="AM7" s="299"/>
      <c r="AN7" s="300"/>
      <c r="AO7" s="6"/>
      <c r="AP7" s="125"/>
      <c r="AQ7" s="125"/>
      <c r="AR7" s="125"/>
      <c r="AS7" s="125"/>
      <c r="AT7" s="127" t="s">
        <v>113</v>
      </c>
      <c r="AU7" s="298" t="s">
        <v>126</v>
      </c>
      <c r="AV7" s="299"/>
      <c r="AW7" s="300"/>
      <c r="AX7" s="6"/>
      <c r="AY7" s="125"/>
      <c r="AZ7" s="125"/>
      <c r="BA7" s="125"/>
      <c r="BB7" s="125"/>
      <c r="BC7" s="127" t="s">
        <v>113</v>
      </c>
      <c r="BD7" s="298" t="s">
        <v>126</v>
      </c>
      <c r="BE7" s="299"/>
      <c r="BF7" s="300"/>
      <c r="BG7" s="6"/>
      <c r="BH7" s="125"/>
      <c r="BI7" s="125"/>
      <c r="BJ7" s="125"/>
      <c r="BK7" s="125"/>
      <c r="BL7" s="127" t="s">
        <v>113</v>
      </c>
      <c r="BM7" s="298" t="s">
        <v>126</v>
      </c>
      <c r="BN7" s="299"/>
      <c r="BO7" s="300"/>
      <c r="BP7" s="6"/>
      <c r="BQ7" s="125"/>
      <c r="BR7" s="125"/>
      <c r="BS7" s="125"/>
      <c r="BT7" s="125"/>
      <c r="BU7" s="127" t="s">
        <v>113</v>
      </c>
      <c r="BV7" s="298" t="s">
        <v>126</v>
      </c>
      <c r="BW7" s="299"/>
      <c r="BX7" s="300"/>
      <c r="BY7" s="6"/>
      <c r="BZ7" s="125"/>
      <c r="CA7" s="125"/>
      <c r="CB7" s="125"/>
      <c r="CC7" s="125"/>
      <c r="CD7" s="127" t="s">
        <v>113</v>
      </c>
      <c r="CE7" s="298" t="s">
        <v>126</v>
      </c>
      <c r="CF7" s="299"/>
      <c r="CG7" s="300"/>
      <c r="CH7" s="6"/>
      <c r="CI7" s="125"/>
      <c r="CJ7" s="125"/>
      <c r="CK7" s="125"/>
      <c r="CL7" s="125"/>
      <c r="CM7" s="127" t="s">
        <v>113</v>
      </c>
      <c r="CN7" s="298" t="s">
        <v>126</v>
      </c>
      <c r="CO7" s="299"/>
      <c r="CP7" s="300"/>
      <c r="CQ7" s="6"/>
      <c r="CR7" s="125"/>
      <c r="CS7" s="125"/>
      <c r="CT7" s="125"/>
      <c r="CU7" s="125"/>
      <c r="CV7" s="127" t="s">
        <v>113</v>
      </c>
      <c r="CW7" s="298" t="s">
        <v>126</v>
      </c>
      <c r="CX7" s="299"/>
      <c r="CY7" s="300"/>
      <c r="CZ7" s="6"/>
      <c r="DA7" s="125"/>
      <c r="DB7" s="125"/>
      <c r="DC7" s="125"/>
      <c r="DD7" s="125"/>
      <c r="DE7" s="127" t="s">
        <v>113</v>
      </c>
      <c r="DF7" s="298" t="s">
        <v>126</v>
      </c>
      <c r="DG7" s="299"/>
      <c r="DH7" s="300"/>
      <c r="DI7" s="6"/>
      <c r="DJ7" s="125"/>
      <c r="DK7" s="125"/>
      <c r="DL7" s="125"/>
      <c r="DM7" s="125"/>
      <c r="DN7" s="127" t="s">
        <v>113</v>
      </c>
      <c r="DO7" s="298" t="s">
        <v>126</v>
      </c>
      <c r="DP7" s="299"/>
      <c r="DQ7" s="300"/>
      <c r="DR7" s="6"/>
      <c r="DS7" s="125"/>
      <c r="DT7" s="125"/>
      <c r="DU7" s="125"/>
      <c r="DV7" s="125"/>
      <c r="DW7" s="127" t="s">
        <v>113</v>
      </c>
      <c r="DX7" s="298" t="s">
        <v>126</v>
      </c>
      <c r="DY7" s="299"/>
      <c r="DZ7" s="300"/>
      <c r="EA7" s="6"/>
      <c r="EB7" s="125"/>
      <c r="EC7" s="125"/>
      <c r="ED7" s="125"/>
      <c r="EE7" s="125"/>
      <c r="EF7" s="127" t="s">
        <v>113</v>
      </c>
      <c r="EG7" s="298" t="s">
        <v>126</v>
      </c>
      <c r="EH7" s="299"/>
      <c r="EI7" s="300"/>
      <c r="EJ7" s="6"/>
      <c r="EK7" s="125"/>
      <c r="EL7" s="125"/>
      <c r="EM7" s="125"/>
      <c r="EN7" s="125"/>
      <c r="EO7" s="127" t="s">
        <v>113</v>
      </c>
      <c r="EP7" s="298" t="s">
        <v>126</v>
      </c>
      <c r="EQ7" s="299"/>
      <c r="ER7" s="300"/>
      <c r="ES7" s="6"/>
      <c r="ET7" s="125"/>
      <c r="EU7" s="125"/>
      <c r="EV7" s="125"/>
      <c r="EW7" s="125"/>
      <c r="EX7" s="127" t="s">
        <v>113</v>
      </c>
      <c r="EY7" s="298" t="s">
        <v>126</v>
      </c>
      <c r="EZ7" s="299"/>
      <c r="FA7" s="300"/>
      <c r="FB7" s="6"/>
      <c r="FC7" s="125"/>
      <c r="FD7" s="125"/>
      <c r="FE7" s="125"/>
      <c r="FF7" s="125"/>
      <c r="FG7" s="127" t="s">
        <v>113</v>
      </c>
      <c r="FH7" s="298" t="s">
        <v>126</v>
      </c>
      <c r="FI7" s="299"/>
      <c r="FJ7" s="300"/>
      <c r="FK7" s="6"/>
      <c r="FL7" s="125"/>
      <c r="FM7" s="125"/>
      <c r="FN7" s="125"/>
      <c r="FO7" s="125"/>
      <c r="FP7" s="127" t="s">
        <v>113</v>
      </c>
      <c r="FQ7" s="298" t="s">
        <v>126</v>
      </c>
      <c r="FR7" s="299"/>
      <c r="FS7" s="300"/>
      <c r="FT7" s="6"/>
      <c r="FU7" s="125"/>
      <c r="FV7" s="125"/>
      <c r="FW7" s="125"/>
      <c r="FX7" s="125"/>
      <c r="FY7" s="127" t="s">
        <v>113</v>
      </c>
      <c r="FZ7" s="298" t="s">
        <v>126</v>
      </c>
      <c r="GA7" s="299"/>
      <c r="GB7" s="300"/>
      <c r="GC7" s="6"/>
      <c r="GD7" s="125"/>
      <c r="GE7" s="125"/>
      <c r="GF7" s="125"/>
      <c r="GG7" s="125"/>
      <c r="GH7" s="127" t="s">
        <v>113</v>
      </c>
      <c r="GI7" s="298" t="s">
        <v>126</v>
      </c>
      <c r="GJ7" s="299"/>
      <c r="GK7" s="300"/>
      <c r="GL7" s="6"/>
      <c r="GM7" s="125"/>
      <c r="GN7" s="125"/>
      <c r="GO7" s="125"/>
      <c r="GP7" s="125"/>
      <c r="GQ7" s="127" t="s">
        <v>113</v>
      </c>
      <c r="GR7" s="298" t="s">
        <v>126</v>
      </c>
      <c r="GS7" s="299"/>
      <c r="GT7" s="300"/>
      <c r="GU7" s="6"/>
      <c r="GV7" s="125"/>
      <c r="GW7" s="125"/>
      <c r="GX7" s="125"/>
      <c r="GY7" s="125"/>
      <c r="GZ7" s="127" t="s">
        <v>113</v>
      </c>
      <c r="HA7" s="298" t="s">
        <v>126</v>
      </c>
      <c r="HB7" s="299"/>
      <c r="HC7" s="300"/>
      <c r="HD7" s="6"/>
      <c r="HE7" s="128"/>
      <c r="HF7" s="125"/>
      <c r="HG7" s="125"/>
      <c r="HH7" s="125"/>
      <c r="HI7" s="127" t="s">
        <v>113</v>
      </c>
      <c r="HJ7" s="298" t="s">
        <v>126</v>
      </c>
      <c r="HK7" s="299"/>
      <c r="HL7" s="300"/>
      <c r="HM7" s="6"/>
      <c r="HN7" s="125"/>
      <c r="HO7" s="125"/>
      <c r="HP7" s="125"/>
      <c r="HQ7" s="125"/>
      <c r="HR7" s="127" t="s">
        <v>113</v>
      </c>
      <c r="HS7" s="298" t="s">
        <v>126</v>
      </c>
      <c r="HT7" s="299"/>
      <c r="HU7" s="300"/>
      <c r="HV7" s="6"/>
      <c r="HW7" s="125"/>
      <c r="HX7" s="125"/>
      <c r="HY7" s="125"/>
      <c r="HZ7" s="125"/>
      <c r="IA7" s="127" t="s">
        <v>113</v>
      </c>
      <c r="IB7" s="298" t="s">
        <v>126</v>
      </c>
      <c r="IC7" s="299"/>
      <c r="ID7" s="300"/>
      <c r="IE7" s="6"/>
      <c r="IF7" s="125"/>
      <c r="IG7" s="125"/>
      <c r="IH7" s="125"/>
      <c r="II7" s="125"/>
      <c r="IJ7" s="127" t="s">
        <v>113</v>
      </c>
      <c r="IK7" s="298" t="s">
        <v>126</v>
      </c>
      <c r="IL7" s="299"/>
      <c r="IM7" s="300"/>
      <c r="IN7" s="6"/>
      <c r="IO7" s="125"/>
      <c r="IP7" s="125"/>
      <c r="IQ7" s="125"/>
      <c r="IR7" s="125"/>
      <c r="IS7" s="127" t="s">
        <v>113</v>
      </c>
      <c r="IT7" s="298" t="s">
        <v>126</v>
      </c>
      <c r="IU7" s="299"/>
      <c r="IV7" s="300"/>
      <c r="IW7" s="6"/>
      <c r="IX7" s="125"/>
      <c r="IY7" s="125"/>
      <c r="IZ7" s="125"/>
      <c r="JA7" s="125"/>
      <c r="JB7" s="127" t="s">
        <v>113</v>
      </c>
      <c r="JC7" s="298" t="s">
        <v>126</v>
      </c>
      <c r="JD7" s="299"/>
      <c r="JE7" s="300"/>
      <c r="JF7" s="6"/>
      <c r="JG7" s="125"/>
      <c r="JH7" s="125"/>
      <c r="JI7" s="125"/>
      <c r="JJ7" s="125"/>
      <c r="JK7" s="127" t="s">
        <v>113</v>
      </c>
      <c r="JL7" s="298" t="s">
        <v>126</v>
      </c>
      <c r="JM7" s="299"/>
      <c r="JN7" s="300"/>
      <c r="JO7" s="6"/>
      <c r="JP7" s="125"/>
      <c r="JQ7" s="125"/>
      <c r="JR7" s="125"/>
      <c r="JS7" s="125"/>
      <c r="JT7" s="127" t="s">
        <v>113</v>
      </c>
      <c r="JU7" s="304" t="s">
        <v>126</v>
      </c>
      <c r="JV7" s="305"/>
      <c r="JW7" s="306"/>
      <c r="JX7" s="6"/>
      <c r="JY7" s="125"/>
      <c r="JZ7" s="125"/>
      <c r="KA7" s="125"/>
      <c r="KB7" s="125"/>
      <c r="KC7" s="127" t="s">
        <v>113</v>
      </c>
      <c r="KD7" s="316" t="s">
        <v>126</v>
      </c>
      <c r="KE7" s="317"/>
      <c r="KF7" s="318"/>
      <c r="KG7" s="6"/>
      <c r="KH7" s="125"/>
      <c r="KI7" s="125"/>
      <c r="KJ7" s="125"/>
      <c r="KK7" s="125"/>
      <c r="KL7" s="125"/>
      <c r="KM7" s="125"/>
      <c r="KN7" s="127" t="s">
        <v>113</v>
      </c>
      <c r="KO7" s="304" t="s">
        <v>126</v>
      </c>
      <c r="KP7" s="305"/>
      <c r="KQ7" s="306"/>
      <c r="KR7" s="6"/>
      <c r="KS7" s="125"/>
      <c r="KT7" s="125"/>
      <c r="KU7" s="125"/>
      <c r="KV7" s="125"/>
    </row>
    <row r="8" spans="1:308" ht="15.75" customHeight="1" x14ac:dyDescent="0.25">
      <c r="A8" s="59" t="s">
        <v>112</v>
      </c>
      <c r="B8" s="298" t="s">
        <v>118</v>
      </c>
      <c r="C8" s="299"/>
      <c r="D8" s="300"/>
      <c r="E8" s="130" t="s">
        <v>48</v>
      </c>
      <c r="F8" s="59">
        <v>802951.95</v>
      </c>
      <c r="G8" s="59">
        <v>1085548377.7622499</v>
      </c>
      <c r="H8" s="75">
        <v>63300</v>
      </c>
      <c r="I8" s="75">
        <v>48640793.199999996</v>
      </c>
      <c r="J8" s="45" t="s">
        <v>112</v>
      </c>
      <c r="K8" s="298" t="s">
        <v>118</v>
      </c>
      <c r="L8" s="299"/>
      <c r="M8" s="300"/>
      <c r="N8" s="6" t="s">
        <v>48</v>
      </c>
      <c r="O8" s="75">
        <v>16900</v>
      </c>
      <c r="P8" s="75">
        <v>7196093.9000000004</v>
      </c>
      <c r="Q8" s="75">
        <v>7720</v>
      </c>
      <c r="R8" s="37">
        <v>2196192.6</v>
      </c>
      <c r="S8" s="45" t="s">
        <v>112</v>
      </c>
      <c r="T8" s="298" t="s">
        <v>118</v>
      </c>
      <c r="U8" s="299"/>
      <c r="V8" s="300"/>
      <c r="W8" s="6" t="s">
        <v>48</v>
      </c>
      <c r="X8" s="75">
        <v>5000</v>
      </c>
      <c r="Y8" s="75">
        <v>1716644.7999999998</v>
      </c>
      <c r="Z8" s="75">
        <v>112959</v>
      </c>
      <c r="AA8" s="75">
        <v>189018020.51999998</v>
      </c>
      <c r="AB8" s="45" t="s">
        <v>112</v>
      </c>
      <c r="AC8" s="298" t="s">
        <v>118</v>
      </c>
      <c r="AD8" s="299"/>
      <c r="AE8" s="300"/>
      <c r="AF8" s="6" t="s">
        <v>48</v>
      </c>
      <c r="AG8" s="75">
        <v>71549</v>
      </c>
      <c r="AH8" s="75">
        <v>49896444.400000006</v>
      </c>
      <c r="AI8" s="75">
        <v>341</v>
      </c>
      <c r="AJ8" s="75">
        <v>204604.41999999998</v>
      </c>
      <c r="AK8" s="45" t="s">
        <v>112</v>
      </c>
      <c r="AL8" s="298" t="s">
        <v>118</v>
      </c>
      <c r="AM8" s="299"/>
      <c r="AN8" s="300"/>
      <c r="AO8" s="6" t="s">
        <v>48</v>
      </c>
      <c r="AP8" s="75">
        <v>3500</v>
      </c>
      <c r="AQ8" s="75">
        <v>2361321</v>
      </c>
      <c r="AR8" s="75">
        <v>0</v>
      </c>
      <c r="AS8" s="75">
        <v>0</v>
      </c>
      <c r="AT8" s="45" t="s">
        <v>112</v>
      </c>
      <c r="AU8" s="298" t="s">
        <v>118</v>
      </c>
      <c r="AV8" s="299"/>
      <c r="AW8" s="300"/>
      <c r="AX8" s="6" t="s">
        <v>48</v>
      </c>
      <c r="AY8" s="75">
        <v>208558</v>
      </c>
      <c r="AZ8" s="75">
        <v>348050383.30000001</v>
      </c>
      <c r="BA8" s="75">
        <v>300</v>
      </c>
      <c r="BB8" s="75">
        <v>91978.4</v>
      </c>
      <c r="BC8" s="45" t="s">
        <v>112</v>
      </c>
      <c r="BD8" s="298" t="s">
        <v>118</v>
      </c>
      <c r="BE8" s="299"/>
      <c r="BF8" s="300"/>
      <c r="BG8" s="6" t="s">
        <v>48</v>
      </c>
      <c r="BH8" s="75">
        <v>7989</v>
      </c>
      <c r="BI8" s="75">
        <v>2859798.83</v>
      </c>
      <c r="BJ8" s="75">
        <v>0</v>
      </c>
      <c r="BK8" s="75">
        <v>0</v>
      </c>
      <c r="BL8" s="45" t="s">
        <v>112</v>
      </c>
      <c r="BM8" s="298" t="s">
        <v>118</v>
      </c>
      <c r="BN8" s="299"/>
      <c r="BO8" s="300"/>
      <c r="BP8" s="6" t="s">
        <v>48</v>
      </c>
      <c r="BQ8" s="75">
        <v>3000</v>
      </c>
      <c r="BR8" s="75">
        <v>1233612.1000000001</v>
      </c>
      <c r="BS8" s="75">
        <v>150</v>
      </c>
      <c r="BT8" s="75">
        <v>81072</v>
      </c>
      <c r="BU8" s="45" t="s">
        <v>112</v>
      </c>
      <c r="BV8" s="298" t="s">
        <v>118</v>
      </c>
      <c r="BW8" s="299"/>
      <c r="BX8" s="300"/>
      <c r="BY8" s="6" t="s">
        <v>48</v>
      </c>
      <c r="BZ8" s="75">
        <v>0</v>
      </c>
      <c r="CA8" s="75">
        <v>0</v>
      </c>
      <c r="CB8" s="75">
        <v>145</v>
      </c>
      <c r="CC8" s="75">
        <v>68907.899999999994</v>
      </c>
      <c r="CD8" s="45" t="s">
        <v>112</v>
      </c>
      <c r="CE8" s="298" t="s">
        <v>118</v>
      </c>
      <c r="CF8" s="299"/>
      <c r="CG8" s="300"/>
      <c r="CH8" s="6" t="s">
        <v>48</v>
      </c>
      <c r="CI8" s="75">
        <v>250</v>
      </c>
      <c r="CJ8" s="75">
        <v>145455</v>
      </c>
      <c r="CK8" s="75">
        <v>50</v>
      </c>
      <c r="CL8" s="75">
        <v>23207.199999999997</v>
      </c>
      <c r="CM8" s="45" t="s">
        <v>112</v>
      </c>
      <c r="CN8" s="298" t="s">
        <v>118</v>
      </c>
      <c r="CO8" s="299"/>
      <c r="CP8" s="300"/>
      <c r="CQ8" s="6" t="s">
        <v>48</v>
      </c>
      <c r="CR8" s="75">
        <v>79534</v>
      </c>
      <c r="CS8" s="75">
        <v>119897847.63</v>
      </c>
      <c r="CT8" s="75">
        <v>26967</v>
      </c>
      <c r="CU8" s="75">
        <v>54913447.269999996</v>
      </c>
      <c r="CV8" s="45" t="s">
        <v>112</v>
      </c>
      <c r="CW8" s="298" t="s">
        <v>118</v>
      </c>
      <c r="CX8" s="299"/>
      <c r="CY8" s="300"/>
      <c r="CZ8" s="6" t="s">
        <v>48</v>
      </c>
      <c r="DA8" s="75">
        <v>6407</v>
      </c>
      <c r="DB8" s="75">
        <v>4877364.1500000004</v>
      </c>
      <c r="DC8" s="75">
        <v>0</v>
      </c>
      <c r="DD8" s="75">
        <v>0</v>
      </c>
      <c r="DE8" s="45" t="s">
        <v>112</v>
      </c>
      <c r="DF8" s="298" t="s">
        <v>118</v>
      </c>
      <c r="DG8" s="299"/>
      <c r="DH8" s="300"/>
      <c r="DI8" s="6" t="s">
        <v>48</v>
      </c>
      <c r="DJ8" s="75">
        <v>0</v>
      </c>
      <c r="DK8" s="75">
        <v>0</v>
      </c>
      <c r="DL8" s="75">
        <v>0</v>
      </c>
      <c r="DM8" s="75">
        <v>0</v>
      </c>
      <c r="DN8" s="45" t="s">
        <v>112</v>
      </c>
      <c r="DO8" s="298" t="s">
        <v>118</v>
      </c>
      <c r="DP8" s="299"/>
      <c r="DQ8" s="300"/>
      <c r="DR8" s="6" t="s">
        <v>48</v>
      </c>
      <c r="DS8" s="75">
        <v>2054</v>
      </c>
      <c r="DT8" s="75">
        <v>698953.26</v>
      </c>
      <c r="DU8" s="75">
        <v>0</v>
      </c>
      <c r="DV8" s="75">
        <v>0</v>
      </c>
      <c r="DW8" s="45" t="s">
        <v>112</v>
      </c>
      <c r="DX8" s="298" t="s">
        <v>118</v>
      </c>
      <c r="DY8" s="299"/>
      <c r="DZ8" s="300"/>
      <c r="EA8" s="6" t="s">
        <v>48</v>
      </c>
      <c r="EB8" s="75">
        <v>986</v>
      </c>
      <c r="EC8" s="75">
        <v>1864984.02</v>
      </c>
      <c r="ED8" s="75">
        <v>0</v>
      </c>
      <c r="EE8" s="75">
        <v>0</v>
      </c>
      <c r="EF8" s="45" t="s">
        <v>112</v>
      </c>
      <c r="EG8" s="298" t="s">
        <v>118</v>
      </c>
      <c r="EH8" s="299"/>
      <c r="EI8" s="300"/>
      <c r="EJ8" s="6" t="s">
        <v>48</v>
      </c>
      <c r="EK8" s="75">
        <v>75</v>
      </c>
      <c r="EL8" s="75">
        <v>42408.1</v>
      </c>
      <c r="EM8" s="75">
        <v>100</v>
      </c>
      <c r="EN8" s="75">
        <v>65830</v>
      </c>
      <c r="EO8" s="45" t="s">
        <v>112</v>
      </c>
      <c r="EP8" s="298" t="s">
        <v>118</v>
      </c>
      <c r="EQ8" s="299"/>
      <c r="ER8" s="300"/>
      <c r="ES8" s="6" t="s">
        <v>48</v>
      </c>
      <c r="ET8" s="75">
        <v>0</v>
      </c>
      <c r="EU8" s="75">
        <v>0</v>
      </c>
      <c r="EV8" s="75">
        <v>42632</v>
      </c>
      <c r="EW8" s="75">
        <v>42175465.559999987</v>
      </c>
      <c r="EX8" s="45" t="s">
        <v>112</v>
      </c>
      <c r="EY8" s="298" t="s">
        <v>118</v>
      </c>
      <c r="EZ8" s="299"/>
      <c r="FA8" s="300"/>
      <c r="FB8" s="6" t="s">
        <v>48</v>
      </c>
      <c r="FC8" s="75">
        <v>0</v>
      </c>
      <c r="FD8" s="75">
        <v>0</v>
      </c>
      <c r="FE8" s="75">
        <v>2041</v>
      </c>
      <c r="FF8" s="75">
        <v>651485.1100000001</v>
      </c>
      <c r="FG8" s="45" t="s">
        <v>112</v>
      </c>
      <c r="FH8" s="298" t="s">
        <v>118</v>
      </c>
      <c r="FI8" s="299"/>
      <c r="FJ8" s="300"/>
      <c r="FK8" s="6" t="s">
        <v>48</v>
      </c>
      <c r="FL8" s="75">
        <v>200</v>
      </c>
      <c r="FM8" s="75">
        <v>71474.5</v>
      </c>
      <c r="FN8" s="75">
        <v>6894.0275000000001</v>
      </c>
      <c r="FO8" s="75">
        <v>7438854.9576750025</v>
      </c>
      <c r="FP8" s="45" t="s">
        <v>112</v>
      </c>
      <c r="FQ8" s="298" t="s">
        <v>118</v>
      </c>
      <c r="FR8" s="299"/>
      <c r="FS8" s="300"/>
      <c r="FT8" s="6" t="s">
        <v>48</v>
      </c>
      <c r="FU8" s="75">
        <v>3872</v>
      </c>
      <c r="FV8" s="75">
        <v>6007319.6799999978</v>
      </c>
      <c r="FW8" s="75">
        <v>28329.15</v>
      </c>
      <c r="FX8" s="75">
        <v>49236368.129500002</v>
      </c>
      <c r="FY8" s="45" t="s">
        <v>112</v>
      </c>
      <c r="FZ8" s="298" t="s">
        <v>118</v>
      </c>
      <c r="GA8" s="299"/>
      <c r="GB8" s="300"/>
      <c r="GC8" s="6" t="s">
        <v>48</v>
      </c>
      <c r="GD8" s="75">
        <v>10847.877499999995</v>
      </c>
      <c r="GE8" s="75">
        <v>9865008.266474992</v>
      </c>
      <c r="GF8" s="75">
        <v>10276.5</v>
      </c>
      <c r="GG8" s="75">
        <v>9846127.370000001</v>
      </c>
      <c r="GH8" s="45" t="s">
        <v>112</v>
      </c>
      <c r="GI8" s="298" t="s">
        <v>118</v>
      </c>
      <c r="GJ8" s="299"/>
      <c r="GK8" s="300"/>
      <c r="GL8" s="6" t="s">
        <v>48</v>
      </c>
      <c r="GM8" s="75">
        <v>3023</v>
      </c>
      <c r="GN8" s="75">
        <v>4433160.7799999984</v>
      </c>
      <c r="GO8" s="75">
        <v>1194</v>
      </c>
      <c r="GP8" s="75">
        <v>2084018.3399999999</v>
      </c>
      <c r="GQ8" s="45" t="s">
        <v>112</v>
      </c>
      <c r="GR8" s="298" t="s">
        <v>118</v>
      </c>
      <c r="GS8" s="299"/>
      <c r="GT8" s="300"/>
      <c r="GU8" s="6" t="s">
        <v>48</v>
      </c>
      <c r="GV8" s="75">
        <v>2265</v>
      </c>
      <c r="GW8" s="75">
        <v>6553123.3499999978</v>
      </c>
      <c r="GX8" s="75">
        <v>63958.395000000004</v>
      </c>
      <c r="GY8" s="75">
        <v>102403764.5986</v>
      </c>
      <c r="GZ8" s="45" t="s">
        <v>112</v>
      </c>
      <c r="HA8" s="298" t="s">
        <v>118</v>
      </c>
      <c r="HB8" s="299"/>
      <c r="HC8" s="300"/>
      <c r="HD8" s="6" t="s">
        <v>48</v>
      </c>
      <c r="HE8" s="75">
        <v>5641</v>
      </c>
      <c r="HF8" s="75">
        <v>6658397.5799999963</v>
      </c>
      <c r="HG8" s="75">
        <v>0</v>
      </c>
      <c r="HH8" s="75">
        <v>0</v>
      </c>
      <c r="HI8" s="45" t="s">
        <v>112</v>
      </c>
      <c r="HJ8" s="298" t="s">
        <v>118</v>
      </c>
      <c r="HK8" s="299"/>
      <c r="HL8" s="300"/>
      <c r="HM8" s="6" t="s">
        <v>48</v>
      </c>
      <c r="HN8" s="75">
        <v>176</v>
      </c>
      <c r="HO8" s="75">
        <v>59977.179999999993</v>
      </c>
      <c r="HP8" s="75">
        <v>0</v>
      </c>
      <c r="HQ8" s="75">
        <v>0</v>
      </c>
      <c r="HR8" s="45" t="s">
        <v>112</v>
      </c>
      <c r="HS8" s="298" t="s">
        <v>118</v>
      </c>
      <c r="HT8" s="299"/>
      <c r="HU8" s="300"/>
      <c r="HV8" s="6" t="s">
        <v>48</v>
      </c>
      <c r="HW8" s="75">
        <v>0</v>
      </c>
      <c r="HX8" s="75">
        <v>0</v>
      </c>
      <c r="HY8" s="75">
        <v>0</v>
      </c>
      <c r="HZ8" s="75">
        <v>0</v>
      </c>
      <c r="IA8" s="45" t="s">
        <v>112</v>
      </c>
      <c r="IB8" s="298" t="s">
        <v>118</v>
      </c>
      <c r="IC8" s="299"/>
      <c r="ID8" s="300"/>
      <c r="IE8" s="6" t="s">
        <v>48</v>
      </c>
      <c r="IF8" s="75">
        <v>250</v>
      </c>
      <c r="IG8" s="75">
        <v>120835</v>
      </c>
      <c r="IH8" s="75">
        <v>0</v>
      </c>
      <c r="II8" s="75">
        <v>0</v>
      </c>
      <c r="IJ8" s="45" t="s">
        <v>112</v>
      </c>
      <c r="IK8" s="298" t="s">
        <v>118</v>
      </c>
      <c r="IL8" s="299"/>
      <c r="IM8" s="300"/>
      <c r="IN8" s="6" t="s">
        <v>48</v>
      </c>
      <c r="IO8" s="75">
        <v>68</v>
      </c>
      <c r="IP8" s="75">
        <v>51504.359999999993</v>
      </c>
      <c r="IQ8" s="75">
        <v>0</v>
      </c>
      <c r="IR8" s="75">
        <v>0</v>
      </c>
      <c r="IS8" s="45" t="s">
        <v>112</v>
      </c>
      <c r="IT8" s="298" t="s">
        <v>118</v>
      </c>
      <c r="IU8" s="299"/>
      <c r="IV8" s="300"/>
      <c r="IW8" s="6" t="s">
        <v>48</v>
      </c>
      <c r="IX8" s="75">
        <v>0</v>
      </c>
      <c r="IY8" s="75">
        <v>0</v>
      </c>
      <c r="IZ8" s="75">
        <v>350</v>
      </c>
      <c r="JA8" s="75">
        <v>179964.7</v>
      </c>
      <c r="JB8" s="45" t="s">
        <v>112</v>
      </c>
      <c r="JC8" s="298" t="s">
        <v>118</v>
      </c>
      <c r="JD8" s="299"/>
      <c r="JE8" s="300"/>
      <c r="JF8" s="6" t="s">
        <v>48</v>
      </c>
      <c r="JG8" s="75">
        <v>250</v>
      </c>
      <c r="JH8" s="75">
        <v>163106</v>
      </c>
      <c r="JI8" s="75">
        <v>1000</v>
      </c>
      <c r="JJ8" s="75">
        <v>618868.30000000005</v>
      </c>
      <c r="JK8" s="45" t="s">
        <v>112</v>
      </c>
      <c r="JL8" s="298" t="s">
        <v>118</v>
      </c>
      <c r="JM8" s="299"/>
      <c r="JN8" s="300"/>
      <c r="JO8" s="6" t="s">
        <v>48</v>
      </c>
      <c r="JP8" s="75">
        <v>0</v>
      </c>
      <c r="JQ8" s="75">
        <v>0</v>
      </c>
      <c r="JR8" s="75">
        <v>750</v>
      </c>
      <c r="JS8" s="75">
        <v>284655.59999999998</v>
      </c>
      <c r="JT8" s="45" t="s">
        <v>112</v>
      </c>
      <c r="JU8" s="298" t="s">
        <v>118</v>
      </c>
      <c r="JV8" s="299"/>
      <c r="JW8" s="300"/>
      <c r="JX8" s="6" t="s">
        <v>48</v>
      </c>
      <c r="JY8" s="75">
        <v>1100</v>
      </c>
      <c r="JZ8" s="75">
        <v>499534.4</v>
      </c>
      <c r="KA8" s="75">
        <v>0</v>
      </c>
      <c r="KB8" s="75">
        <v>0</v>
      </c>
      <c r="KC8" s="45" t="s">
        <v>112</v>
      </c>
      <c r="KD8" s="301" t="s">
        <v>118</v>
      </c>
      <c r="KE8" s="302"/>
      <c r="KF8" s="303"/>
      <c r="KG8" s="6" t="s">
        <v>48</v>
      </c>
      <c r="KH8" s="75">
        <v>0</v>
      </c>
      <c r="KI8" s="75">
        <v>0</v>
      </c>
      <c r="KJ8" s="75"/>
      <c r="KK8" s="75"/>
      <c r="KL8" s="75"/>
      <c r="KM8" s="75"/>
      <c r="KN8" s="45" t="s">
        <v>112</v>
      </c>
      <c r="KO8" s="304" t="s">
        <v>118</v>
      </c>
      <c r="KP8" s="305"/>
      <c r="KQ8" s="306"/>
      <c r="KR8" s="6" t="s">
        <v>48</v>
      </c>
      <c r="KS8" s="75">
        <v>0</v>
      </c>
      <c r="KT8" s="75">
        <v>0</v>
      </c>
      <c r="KU8" s="75">
        <v>0</v>
      </c>
      <c r="KV8" s="75">
        <v>0</v>
      </c>
    </row>
    <row r="9" spans="1:308" ht="15" customHeight="1" x14ac:dyDescent="0.25">
      <c r="A9" s="58"/>
      <c r="B9" s="298" t="s">
        <v>127</v>
      </c>
      <c r="C9" s="299"/>
      <c r="D9" s="300"/>
      <c r="E9" s="131" t="s">
        <v>56</v>
      </c>
      <c r="F9" s="59">
        <v>87568</v>
      </c>
      <c r="G9" s="59">
        <v>291252043.05000007</v>
      </c>
      <c r="H9" s="75">
        <v>0</v>
      </c>
      <c r="I9" s="75">
        <v>0</v>
      </c>
      <c r="J9" s="45">
        <v>0</v>
      </c>
      <c r="K9" s="298" t="s">
        <v>127</v>
      </c>
      <c r="L9" s="299"/>
      <c r="M9" s="300"/>
      <c r="N9" s="6" t="s">
        <v>56</v>
      </c>
      <c r="O9" s="75">
        <v>0</v>
      </c>
      <c r="P9" s="75">
        <v>0</v>
      </c>
      <c r="Q9" s="75">
        <v>0</v>
      </c>
      <c r="R9" s="37">
        <v>0</v>
      </c>
      <c r="S9" s="45">
        <v>0</v>
      </c>
      <c r="T9" s="298" t="s">
        <v>127</v>
      </c>
      <c r="U9" s="299"/>
      <c r="V9" s="300"/>
      <c r="W9" s="7" t="s">
        <v>56</v>
      </c>
      <c r="X9" s="75">
        <v>0</v>
      </c>
      <c r="Y9" s="75">
        <v>0</v>
      </c>
      <c r="Z9" s="75">
        <v>35639</v>
      </c>
      <c r="AA9" s="75">
        <v>138741307.74000001</v>
      </c>
      <c r="AB9" s="45">
        <v>0</v>
      </c>
      <c r="AC9" s="298" t="s">
        <v>127</v>
      </c>
      <c r="AD9" s="299"/>
      <c r="AE9" s="300"/>
      <c r="AF9" s="7" t="s">
        <v>56</v>
      </c>
      <c r="AG9" s="75">
        <v>0</v>
      </c>
      <c r="AH9" s="75">
        <v>0</v>
      </c>
      <c r="AI9" s="75">
        <v>0</v>
      </c>
      <c r="AJ9" s="75">
        <v>0</v>
      </c>
      <c r="AK9" s="45">
        <v>0</v>
      </c>
      <c r="AL9" s="298" t="s">
        <v>127</v>
      </c>
      <c r="AM9" s="299"/>
      <c r="AN9" s="300"/>
      <c r="AO9" s="7" t="s">
        <v>56</v>
      </c>
      <c r="AP9" s="75">
        <v>0</v>
      </c>
      <c r="AQ9" s="75">
        <v>0</v>
      </c>
      <c r="AR9" s="75">
        <v>0</v>
      </c>
      <c r="AS9" s="75">
        <v>0</v>
      </c>
      <c r="AT9" s="45">
        <v>0</v>
      </c>
      <c r="AU9" s="298" t="s">
        <v>127</v>
      </c>
      <c r="AV9" s="299"/>
      <c r="AW9" s="300"/>
      <c r="AX9" s="7" t="s">
        <v>56</v>
      </c>
      <c r="AY9" s="75">
        <v>13325</v>
      </c>
      <c r="AZ9" s="75">
        <v>26175491.68</v>
      </c>
      <c r="BA9" s="75">
        <v>0</v>
      </c>
      <c r="BB9" s="75">
        <v>0</v>
      </c>
      <c r="BC9" s="45">
        <v>0</v>
      </c>
      <c r="BD9" s="298" t="s">
        <v>127</v>
      </c>
      <c r="BE9" s="299"/>
      <c r="BF9" s="300"/>
      <c r="BG9" s="7" t="s">
        <v>56</v>
      </c>
      <c r="BH9" s="75">
        <v>0</v>
      </c>
      <c r="BI9" s="75">
        <v>0</v>
      </c>
      <c r="BJ9" s="75">
        <v>0</v>
      </c>
      <c r="BK9" s="75">
        <v>0</v>
      </c>
      <c r="BL9" s="45">
        <v>0</v>
      </c>
      <c r="BM9" s="298" t="s">
        <v>127</v>
      </c>
      <c r="BN9" s="299"/>
      <c r="BO9" s="300"/>
      <c r="BP9" s="7" t="s">
        <v>56</v>
      </c>
      <c r="BQ9" s="75">
        <v>0</v>
      </c>
      <c r="BR9" s="75">
        <v>0</v>
      </c>
      <c r="BS9" s="75">
        <v>0</v>
      </c>
      <c r="BT9" s="75">
        <v>0</v>
      </c>
      <c r="BU9" s="45">
        <v>0</v>
      </c>
      <c r="BV9" s="298" t="s">
        <v>127</v>
      </c>
      <c r="BW9" s="299"/>
      <c r="BX9" s="300"/>
      <c r="BY9" s="7" t="s">
        <v>56</v>
      </c>
      <c r="BZ9" s="75">
        <v>0</v>
      </c>
      <c r="CA9" s="75">
        <v>0</v>
      </c>
      <c r="CB9" s="75">
        <v>0</v>
      </c>
      <c r="CC9" s="75">
        <v>0</v>
      </c>
      <c r="CD9" s="45">
        <v>0</v>
      </c>
      <c r="CE9" s="298" t="s">
        <v>127</v>
      </c>
      <c r="CF9" s="299"/>
      <c r="CG9" s="300"/>
      <c r="CH9" s="7" t="s">
        <v>56</v>
      </c>
      <c r="CI9" s="75">
        <v>0</v>
      </c>
      <c r="CJ9" s="75">
        <v>0</v>
      </c>
      <c r="CK9" s="75">
        <v>0</v>
      </c>
      <c r="CL9" s="75">
        <v>0</v>
      </c>
      <c r="CM9" s="45">
        <v>0</v>
      </c>
      <c r="CN9" s="298" t="s">
        <v>127</v>
      </c>
      <c r="CO9" s="299"/>
      <c r="CP9" s="300"/>
      <c r="CQ9" s="7" t="s">
        <v>56</v>
      </c>
      <c r="CR9" s="75">
        <v>5190</v>
      </c>
      <c r="CS9" s="75">
        <v>10150415.029999999</v>
      </c>
      <c r="CT9" s="75">
        <v>9719</v>
      </c>
      <c r="CU9" s="75">
        <v>44143341.390000001</v>
      </c>
      <c r="CV9" s="45">
        <v>0</v>
      </c>
      <c r="CW9" s="298" t="s">
        <v>127</v>
      </c>
      <c r="CX9" s="299"/>
      <c r="CY9" s="300"/>
      <c r="CZ9" s="7" t="s">
        <v>56</v>
      </c>
      <c r="DA9" s="75">
        <v>0</v>
      </c>
      <c r="DB9" s="75">
        <v>0</v>
      </c>
      <c r="DC9" s="75">
        <v>0</v>
      </c>
      <c r="DD9" s="75">
        <v>0</v>
      </c>
      <c r="DE9" s="45">
        <v>0</v>
      </c>
      <c r="DF9" s="298" t="s">
        <v>127</v>
      </c>
      <c r="DG9" s="299"/>
      <c r="DH9" s="300"/>
      <c r="DI9" s="7" t="s">
        <v>56</v>
      </c>
      <c r="DJ9" s="75">
        <v>0</v>
      </c>
      <c r="DK9" s="75">
        <v>0</v>
      </c>
      <c r="DL9" s="75">
        <v>0</v>
      </c>
      <c r="DM9" s="75">
        <v>0</v>
      </c>
      <c r="DN9" s="45">
        <v>0</v>
      </c>
      <c r="DO9" s="298" t="s">
        <v>127</v>
      </c>
      <c r="DP9" s="299"/>
      <c r="DQ9" s="300"/>
      <c r="DR9" s="7" t="s">
        <v>56</v>
      </c>
      <c r="DS9" s="75">
        <v>0</v>
      </c>
      <c r="DT9" s="75">
        <v>0</v>
      </c>
      <c r="DU9" s="75">
        <v>0</v>
      </c>
      <c r="DV9" s="75">
        <v>0</v>
      </c>
      <c r="DW9" s="45">
        <v>0</v>
      </c>
      <c r="DX9" s="298" t="s">
        <v>127</v>
      </c>
      <c r="DY9" s="299"/>
      <c r="DZ9" s="300"/>
      <c r="EA9" s="7" t="s">
        <v>56</v>
      </c>
      <c r="EB9" s="75">
        <v>0</v>
      </c>
      <c r="EC9" s="75">
        <v>0</v>
      </c>
      <c r="ED9" s="75">
        <v>0</v>
      </c>
      <c r="EE9" s="75">
        <v>0</v>
      </c>
      <c r="EF9" s="45">
        <v>0</v>
      </c>
      <c r="EG9" s="298" t="s">
        <v>127</v>
      </c>
      <c r="EH9" s="299"/>
      <c r="EI9" s="300"/>
      <c r="EJ9" s="7" t="s">
        <v>56</v>
      </c>
      <c r="EK9" s="75">
        <v>0</v>
      </c>
      <c r="EL9" s="75">
        <v>0</v>
      </c>
      <c r="EM9" s="75">
        <v>0</v>
      </c>
      <c r="EN9" s="75">
        <v>0</v>
      </c>
      <c r="EO9" s="45">
        <v>0</v>
      </c>
      <c r="EP9" s="298" t="s">
        <v>127</v>
      </c>
      <c r="EQ9" s="299"/>
      <c r="ER9" s="300"/>
      <c r="ES9" s="7" t="s">
        <v>56</v>
      </c>
      <c r="ET9" s="75">
        <v>0</v>
      </c>
      <c r="EU9" s="75">
        <v>0</v>
      </c>
      <c r="EV9" s="75">
        <v>3565</v>
      </c>
      <c r="EW9" s="75">
        <v>6489359.7199999988</v>
      </c>
      <c r="EX9" s="45">
        <v>0</v>
      </c>
      <c r="EY9" s="298" t="s">
        <v>127</v>
      </c>
      <c r="EZ9" s="299"/>
      <c r="FA9" s="300"/>
      <c r="FB9" s="7" t="s">
        <v>56</v>
      </c>
      <c r="FC9" s="75">
        <v>0</v>
      </c>
      <c r="FD9" s="75">
        <v>0</v>
      </c>
      <c r="FE9" s="75">
        <v>0</v>
      </c>
      <c r="FF9" s="75">
        <v>0</v>
      </c>
      <c r="FG9" s="45">
        <v>0</v>
      </c>
      <c r="FH9" s="298" t="s">
        <v>127</v>
      </c>
      <c r="FI9" s="299"/>
      <c r="FJ9" s="300"/>
      <c r="FK9" s="7" t="s">
        <v>56</v>
      </c>
      <c r="FL9" s="75">
        <v>0</v>
      </c>
      <c r="FM9" s="75">
        <v>0</v>
      </c>
      <c r="FN9" s="75">
        <v>1144</v>
      </c>
      <c r="FO9" s="75">
        <v>2426331.1400000006</v>
      </c>
      <c r="FP9" s="45">
        <v>0</v>
      </c>
      <c r="FQ9" s="298" t="s">
        <v>127</v>
      </c>
      <c r="FR9" s="299"/>
      <c r="FS9" s="300"/>
      <c r="FT9" s="7" t="s">
        <v>56</v>
      </c>
      <c r="FU9" s="75">
        <v>446</v>
      </c>
      <c r="FV9" s="75">
        <v>1044156.0299999993</v>
      </c>
      <c r="FW9" s="75">
        <v>5547</v>
      </c>
      <c r="FX9" s="75">
        <v>17692435.09</v>
      </c>
      <c r="FY9" s="45">
        <v>0</v>
      </c>
      <c r="FZ9" s="298" t="s">
        <v>127</v>
      </c>
      <c r="GA9" s="299"/>
      <c r="GB9" s="300"/>
      <c r="GC9" s="7" t="s">
        <v>56</v>
      </c>
      <c r="GD9" s="75">
        <v>1322</v>
      </c>
      <c r="GE9" s="75">
        <v>3726826.549999997</v>
      </c>
      <c r="GF9" s="75">
        <v>1015</v>
      </c>
      <c r="GG9" s="75">
        <v>2447445.75</v>
      </c>
      <c r="GH9" s="45">
        <v>0</v>
      </c>
      <c r="GI9" s="298" t="s">
        <v>127</v>
      </c>
      <c r="GJ9" s="299"/>
      <c r="GK9" s="300"/>
      <c r="GL9" s="7" t="s">
        <v>56</v>
      </c>
      <c r="GM9" s="75">
        <v>223</v>
      </c>
      <c r="GN9" s="75">
        <v>1429403.5300000003</v>
      </c>
      <c r="GO9" s="75">
        <v>113</v>
      </c>
      <c r="GP9" s="75">
        <v>584715.5</v>
      </c>
      <c r="GQ9" s="45">
        <v>0</v>
      </c>
      <c r="GR9" s="298" t="s">
        <v>127</v>
      </c>
      <c r="GS9" s="299"/>
      <c r="GT9" s="300"/>
      <c r="GU9" s="7" t="s">
        <v>56</v>
      </c>
      <c r="GV9" s="75">
        <v>383</v>
      </c>
      <c r="GW9" s="75">
        <v>3907561.9499999993</v>
      </c>
      <c r="GX9" s="75">
        <v>9289</v>
      </c>
      <c r="GY9" s="75">
        <v>30550659.16</v>
      </c>
      <c r="GZ9" s="45">
        <v>0</v>
      </c>
      <c r="HA9" s="298" t="s">
        <v>127</v>
      </c>
      <c r="HB9" s="299"/>
      <c r="HC9" s="300"/>
      <c r="HD9" s="7" t="s">
        <v>56</v>
      </c>
      <c r="HE9" s="75">
        <v>648</v>
      </c>
      <c r="HF9" s="75">
        <v>1742592.7899999991</v>
      </c>
      <c r="HG9" s="75">
        <v>0</v>
      </c>
      <c r="HH9" s="75">
        <v>0</v>
      </c>
      <c r="HI9" s="45">
        <v>0</v>
      </c>
      <c r="HJ9" s="298" t="s">
        <v>127</v>
      </c>
      <c r="HK9" s="299"/>
      <c r="HL9" s="300"/>
      <c r="HM9" s="7" t="s">
        <v>56</v>
      </c>
      <c r="HN9" s="75">
        <v>0</v>
      </c>
      <c r="HO9" s="75">
        <v>0</v>
      </c>
      <c r="HP9" s="75">
        <v>0</v>
      </c>
      <c r="HQ9" s="75">
        <v>0</v>
      </c>
      <c r="HR9" s="45">
        <v>0</v>
      </c>
      <c r="HS9" s="298" t="s">
        <v>127</v>
      </c>
      <c r="HT9" s="299"/>
      <c r="HU9" s="300"/>
      <c r="HV9" s="7" t="s">
        <v>56</v>
      </c>
      <c r="HW9" s="75">
        <v>0</v>
      </c>
      <c r="HX9" s="75">
        <v>0</v>
      </c>
      <c r="HY9" s="75">
        <v>0</v>
      </c>
      <c r="HZ9" s="75">
        <v>0</v>
      </c>
      <c r="IA9" s="45">
        <v>0</v>
      </c>
      <c r="IB9" s="298" t="s">
        <v>127</v>
      </c>
      <c r="IC9" s="299"/>
      <c r="ID9" s="300"/>
      <c r="IE9" s="7" t="s">
        <v>56</v>
      </c>
      <c r="IF9" s="75">
        <v>0</v>
      </c>
      <c r="IG9" s="75">
        <v>0</v>
      </c>
      <c r="IH9" s="75">
        <v>0</v>
      </c>
      <c r="II9" s="75">
        <v>0</v>
      </c>
      <c r="IJ9" s="45">
        <v>0</v>
      </c>
      <c r="IK9" s="298" t="s">
        <v>127</v>
      </c>
      <c r="IL9" s="299"/>
      <c r="IM9" s="300"/>
      <c r="IN9" s="7" t="s">
        <v>56</v>
      </c>
      <c r="IO9" s="75">
        <v>0</v>
      </c>
      <c r="IP9" s="75">
        <v>0</v>
      </c>
      <c r="IQ9" s="75">
        <v>0</v>
      </c>
      <c r="IR9" s="75">
        <v>0</v>
      </c>
      <c r="IS9" s="45">
        <v>0</v>
      </c>
      <c r="IT9" s="298" t="s">
        <v>127</v>
      </c>
      <c r="IU9" s="299"/>
      <c r="IV9" s="300"/>
      <c r="IW9" s="7" t="s">
        <v>56</v>
      </c>
      <c r="IX9" s="75">
        <v>0</v>
      </c>
      <c r="IY9" s="75">
        <v>0</v>
      </c>
      <c r="IZ9" s="75">
        <v>0</v>
      </c>
      <c r="JA9" s="75">
        <v>0</v>
      </c>
      <c r="JB9" s="45">
        <v>0</v>
      </c>
      <c r="JC9" s="298" t="s">
        <v>127</v>
      </c>
      <c r="JD9" s="299"/>
      <c r="JE9" s="300"/>
      <c r="JF9" s="7" t="s">
        <v>56</v>
      </c>
      <c r="JG9" s="75">
        <v>0</v>
      </c>
      <c r="JH9" s="75">
        <v>0</v>
      </c>
      <c r="JI9" s="75">
        <v>0</v>
      </c>
      <c r="JJ9" s="75">
        <v>0</v>
      </c>
      <c r="JK9" s="45">
        <v>0</v>
      </c>
      <c r="JL9" s="298" t="s">
        <v>127</v>
      </c>
      <c r="JM9" s="299"/>
      <c r="JN9" s="300"/>
      <c r="JO9" s="7" t="s">
        <v>56</v>
      </c>
      <c r="JP9" s="75">
        <v>0</v>
      </c>
      <c r="JQ9" s="75">
        <v>0</v>
      </c>
      <c r="JR9" s="75">
        <v>0</v>
      </c>
      <c r="JS9" s="75">
        <v>0</v>
      </c>
      <c r="JT9" s="45">
        <v>0</v>
      </c>
      <c r="JU9" s="298" t="s">
        <v>127</v>
      </c>
      <c r="JV9" s="299"/>
      <c r="JW9" s="300"/>
      <c r="JX9" s="7" t="s">
        <v>56</v>
      </c>
      <c r="JY9" s="75">
        <v>0</v>
      </c>
      <c r="JZ9" s="75">
        <v>0</v>
      </c>
      <c r="KA9" s="75">
        <v>0</v>
      </c>
      <c r="KB9" s="75">
        <v>0</v>
      </c>
      <c r="KC9" s="45">
        <v>0</v>
      </c>
      <c r="KD9" s="301" t="s">
        <v>127</v>
      </c>
      <c r="KE9" s="302"/>
      <c r="KF9" s="303"/>
      <c r="KG9" s="7" t="s">
        <v>56</v>
      </c>
      <c r="KH9" s="75">
        <v>0</v>
      </c>
      <c r="KI9" s="75">
        <v>0</v>
      </c>
      <c r="KJ9" s="75"/>
      <c r="KK9" s="75"/>
      <c r="KL9" s="75"/>
      <c r="KM9" s="75"/>
      <c r="KN9" s="45">
        <v>0</v>
      </c>
      <c r="KO9" s="304" t="s">
        <v>127</v>
      </c>
      <c r="KP9" s="305"/>
      <c r="KQ9" s="306"/>
      <c r="KR9" s="7" t="s">
        <v>56</v>
      </c>
      <c r="KS9" s="75">
        <v>0</v>
      </c>
      <c r="KT9" s="75">
        <v>0</v>
      </c>
      <c r="KU9" s="75">
        <v>0</v>
      </c>
      <c r="KV9" s="75">
        <v>0</v>
      </c>
    </row>
    <row r="10" spans="1:308" ht="14.25" customHeight="1" x14ac:dyDescent="0.25">
      <c r="A10" s="58"/>
      <c r="B10" s="298" t="s">
        <v>128</v>
      </c>
      <c r="C10" s="299"/>
      <c r="D10" s="300"/>
      <c r="E10" s="131" t="s">
        <v>56</v>
      </c>
      <c r="F10" s="59">
        <v>114741</v>
      </c>
      <c r="G10" s="59">
        <v>465556625.50999993</v>
      </c>
      <c r="H10" s="75">
        <v>0</v>
      </c>
      <c r="I10" s="75">
        <v>0</v>
      </c>
      <c r="J10" s="45">
        <v>0</v>
      </c>
      <c r="K10" s="298" t="s">
        <v>128</v>
      </c>
      <c r="L10" s="299"/>
      <c r="M10" s="300"/>
      <c r="N10" s="6" t="s">
        <v>56</v>
      </c>
      <c r="O10" s="75">
        <v>0</v>
      </c>
      <c r="P10" s="75">
        <v>0</v>
      </c>
      <c r="Q10" s="75">
        <v>0</v>
      </c>
      <c r="R10" s="37">
        <v>0</v>
      </c>
      <c r="S10" s="45">
        <v>0</v>
      </c>
      <c r="T10" s="298" t="s">
        <v>128</v>
      </c>
      <c r="U10" s="299"/>
      <c r="V10" s="300"/>
      <c r="W10" s="7" t="s">
        <v>56</v>
      </c>
      <c r="X10" s="75">
        <v>0</v>
      </c>
      <c r="Y10" s="75">
        <v>0</v>
      </c>
      <c r="Z10" s="75">
        <v>473</v>
      </c>
      <c r="AA10" s="75">
        <v>4246457.45</v>
      </c>
      <c r="AB10" s="45">
        <v>0</v>
      </c>
      <c r="AC10" s="298" t="s">
        <v>128</v>
      </c>
      <c r="AD10" s="299"/>
      <c r="AE10" s="300"/>
      <c r="AF10" s="7" t="s">
        <v>56</v>
      </c>
      <c r="AG10" s="75">
        <v>0</v>
      </c>
      <c r="AH10" s="75">
        <v>0</v>
      </c>
      <c r="AI10" s="75">
        <v>0</v>
      </c>
      <c r="AJ10" s="75">
        <v>0</v>
      </c>
      <c r="AK10" s="45">
        <v>0</v>
      </c>
      <c r="AL10" s="298" t="s">
        <v>128</v>
      </c>
      <c r="AM10" s="299"/>
      <c r="AN10" s="300"/>
      <c r="AO10" s="7" t="s">
        <v>56</v>
      </c>
      <c r="AP10" s="75">
        <v>0</v>
      </c>
      <c r="AQ10" s="75">
        <v>0</v>
      </c>
      <c r="AR10" s="75">
        <v>0</v>
      </c>
      <c r="AS10" s="75">
        <v>0</v>
      </c>
      <c r="AT10" s="45">
        <v>0</v>
      </c>
      <c r="AU10" s="298" t="s">
        <v>128</v>
      </c>
      <c r="AV10" s="299"/>
      <c r="AW10" s="300"/>
      <c r="AX10" s="7" t="s">
        <v>56</v>
      </c>
      <c r="AY10" s="75">
        <v>63652</v>
      </c>
      <c r="AZ10" s="75">
        <v>259883248.5</v>
      </c>
      <c r="BA10" s="75">
        <v>0</v>
      </c>
      <c r="BB10" s="75">
        <v>0</v>
      </c>
      <c r="BC10" s="45">
        <v>0</v>
      </c>
      <c r="BD10" s="298" t="s">
        <v>128</v>
      </c>
      <c r="BE10" s="299"/>
      <c r="BF10" s="300"/>
      <c r="BG10" s="7" t="s">
        <v>56</v>
      </c>
      <c r="BH10" s="75">
        <v>0</v>
      </c>
      <c r="BI10" s="75">
        <v>0</v>
      </c>
      <c r="BJ10" s="75">
        <v>0</v>
      </c>
      <c r="BK10" s="75">
        <v>0</v>
      </c>
      <c r="BL10" s="45">
        <v>0</v>
      </c>
      <c r="BM10" s="298" t="s">
        <v>128</v>
      </c>
      <c r="BN10" s="299"/>
      <c r="BO10" s="300"/>
      <c r="BP10" s="7" t="s">
        <v>56</v>
      </c>
      <c r="BQ10" s="75">
        <v>0</v>
      </c>
      <c r="BR10" s="75">
        <v>0</v>
      </c>
      <c r="BS10" s="75">
        <v>0</v>
      </c>
      <c r="BT10" s="75">
        <v>0</v>
      </c>
      <c r="BU10" s="45">
        <v>0</v>
      </c>
      <c r="BV10" s="298" t="s">
        <v>128</v>
      </c>
      <c r="BW10" s="299"/>
      <c r="BX10" s="300"/>
      <c r="BY10" s="7" t="s">
        <v>56</v>
      </c>
      <c r="BZ10" s="75">
        <v>0</v>
      </c>
      <c r="CA10" s="75">
        <v>0</v>
      </c>
      <c r="CB10" s="75">
        <v>0</v>
      </c>
      <c r="CC10" s="75">
        <v>0</v>
      </c>
      <c r="CD10" s="45">
        <v>0</v>
      </c>
      <c r="CE10" s="298" t="s">
        <v>128</v>
      </c>
      <c r="CF10" s="299"/>
      <c r="CG10" s="300"/>
      <c r="CH10" s="7" t="s">
        <v>56</v>
      </c>
      <c r="CI10" s="75">
        <v>0</v>
      </c>
      <c r="CJ10" s="75">
        <v>0</v>
      </c>
      <c r="CK10" s="75">
        <v>0</v>
      </c>
      <c r="CL10" s="75">
        <v>0</v>
      </c>
      <c r="CM10" s="45">
        <v>0</v>
      </c>
      <c r="CN10" s="298" t="s">
        <v>128</v>
      </c>
      <c r="CO10" s="299"/>
      <c r="CP10" s="300"/>
      <c r="CQ10" s="7" t="s">
        <v>56</v>
      </c>
      <c r="CR10" s="75">
        <v>19203</v>
      </c>
      <c r="CS10" s="75">
        <v>86410363.589999989</v>
      </c>
      <c r="CT10" s="75">
        <v>130</v>
      </c>
      <c r="CU10" s="75">
        <v>1197662.8</v>
      </c>
      <c r="CV10" s="45">
        <v>0</v>
      </c>
      <c r="CW10" s="298" t="s">
        <v>128</v>
      </c>
      <c r="CX10" s="299"/>
      <c r="CY10" s="300"/>
      <c r="CZ10" s="7" t="s">
        <v>56</v>
      </c>
      <c r="DA10" s="75">
        <v>0</v>
      </c>
      <c r="DB10" s="75">
        <v>0</v>
      </c>
      <c r="DC10" s="75">
        <v>0</v>
      </c>
      <c r="DD10" s="75">
        <v>0</v>
      </c>
      <c r="DE10" s="45">
        <v>0</v>
      </c>
      <c r="DF10" s="298" t="s">
        <v>128</v>
      </c>
      <c r="DG10" s="299"/>
      <c r="DH10" s="300"/>
      <c r="DI10" s="7" t="s">
        <v>56</v>
      </c>
      <c r="DJ10" s="75">
        <v>0</v>
      </c>
      <c r="DK10" s="75">
        <v>0</v>
      </c>
      <c r="DL10" s="75">
        <v>0</v>
      </c>
      <c r="DM10" s="75">
        <v>0</v>
      </c>
      <c r="DN10" s="45">
        <v>0</v>
      </c>
      <c r="DO10" s="298" t="s">
        <v>128</v>
      </c>
      <c r="DP10" s="299"/>
      <c r="DQ10" s="300"/>
      <c r="DR10" s="7" t="s">
        <v>56</v>
      </c>
      <c r="DS10" s="75">
        <v>0</v>
      </c>
      <c r="DT10" s="75">
        <v>0</v>
      </c>
      <c r="DU10" s="75">
        <v>0</v>
      </c>
      <c r="DV10" s="75">
        <v>0</v>
      </c>
      <c r="DW10" s="45">
        <v>0</v>
      </c>
      <c r="DX10" s="298" t="s">
        <v>128</v>
      </c>
      <c r="DY10" s="299"/>
      <c r="DZ10" s="300"/>
      <c r="EA10" s="7" t="s">
        <v>56</v>
      </c>
      <c r="EB10" s="75">
        <v>0</v>
      </c>
      <c r="EC10" s="75">
        <v>0</v>
      </c>
      <c r="ED10" s="75">
        <v>0</v>
      </c>
      <c r="EE10" s="75">
        <v>0</v>
      </c>
      <c r="EF10" s="45">
        <v>0</v>
      </c>
      <c r="EG10" s="298" t="s">
        <v>128</v>
      </c>
      <c r="EH10" s="299"/>
      <c r="EI10" s="300"/>
      <c r="EJ10" s="7" t="s">
        <v>56</v>
      </c>
      <c r="EK10" s="75">
        <v>0</v>
      </c>
      <c r="EL10" s="75">
        <v>0</v>
      </c>
      <c r="EM10" s="75">
        <v>0</v>
      </c>
      <c r="EN10" s="75">
        <v>0</v>
      </c>
      <c r="EO10" s="45">
        <v>0</v>
      </c>
      <c r="EP10" s="298" t="s">
        <v>128</v>
      </c>
      <c r="EQ10" s="299"/>
      <c r="ER10" s="300"/>
      <c r="ES10" s="7" t="s">
        <v>56</v>
      </c>
      <c r="ET10" s="75">
        <v>0</v>
      </c>
      <c r="EU10" s="75">
        <v>0</v>
      </c>
      <c r="EV10" s="75">
        <v>7870</v>
      </c>
      <c r="EW10" s="75">
        <v>19838261.629999995</v>
      </c>
      <c r="EX10" s="45">
        <v>0</v>
      </c>
      <c r="EY10" s="298" t="s">
        <v>128</v>
      </c>
      <c r="EZ10" s="299"/>
      <c r="FA10" s="300"/>
      <c r="FB10" s="7" t="s">
        <v>56</v>
      </c>
      <c r="FC10" s="75">
        <v>0</v>
      </c>
      <c r="FD10" s="75">
        <v>0</v>
      </c>
      <c r="FE10" s="75">
        <v>0</v>
      </c>
      <c r="FF10" s="75">
        <v>0</v>
      </c>
      <c r="FG10" s="45">
        <v>0</v>
      </c>
      <c r="FH10" s="298" t="s">
        <v>128</v>
      </c>
      <c r="FI10" s="299"/>
      <c r="FJ10" s="300"/>
      <c r="FK10" s="7" t="s">
        <v>56</v>
      </c>
      <c r="FL10" s="75">
        <v>0</v>
      </c>
      <c r="FM10" s="75">
        <v>0</v>
      </c>
      <c r="FN10" s="75">
        <v>1852</v>
      </c>
      <c r="FO10" s="75">
        <v>3105018.8000000007</v>
      </c>
      <c r="FP10" s="45">
        <v>0</v>
      </c>
      <c r="FQ10" s="298" t="s">
        <v>128</v>
      </c>
      <c r="FR10" s="299"/>
      <c r="FS10" s="300"/>
      <c r="FT10" s="7" t="s">
        <v>56</v>
      </c>
      <c r="FU10" s="75">
        <v>931</v>
      </c>
      <c r="FV10" s="75">
        <v>3657715.8999999985</v>
      </c>
      <c r="FW10" s="75">
        <v>5046</v>
      </c>
      <c r="FX10" s="75">
        <v>23457428.670000002</v>
      </c>
      <c r="FY10" s="45">
        <v>0</v>
      </c>
      <c r="FZ10" s="298" t="s">
        <v>128</v>
      </c>
      <c r="GA10" s="299"/>
      <c r="GB10" s="300"/>
      <c r="GC10" s="7" t="s">
        <v>56</v>
      </c>
      <c r="GD10" s="75">
        <v>1214</v>
      </c>
      <c r="GE10" s="75">
        <v>1716840.5700000003</v>
      </c>
      <c r="GF10" s="75">
        <v>1512</v>
      </c>
      <c r="GG10" s="75">
        <v>3553773.3900000006</v>
      </c>
      <c r="GH10" s="45">
        <v>0</v>
      </c>
      <c r="GI10" s="298" t="s">
        <v>128</v>
      </c>
      <c r="GJ10" s="299"/>
      <c r="GK10" s="300"/>
      <c r="GL10" s="7" t="s">
        <v>56</v>
      </c>
      <c r="GM10" s="75">
        <v>300</v>
      </c>
      <c r="GN10" s="75">
        <v>1864386.3499999978</v>
      </c>
      <c r="GO10" s="75">
        <v>81</v>
      </c>
      <c r="GP10" s="75">
        <v>1053864.1600000001</v>
      </c>
      <c r="GQ10" s="45">
        <v>0</v>
      </c>
      <c r="GR10" s="298" t="s">
        <v>128</v>
      </c>
      <c r="GS10" s="299"/>
      <c r="GT10" s="300"/>
      <c r="GU10" s="7" t="s">
        <v>56</v>
      </c>
      <c r="GV10" s="75">
        <v>882</v>
      </c>
      <c r="GW10" s="75">
        <v>2208990.8999999985</v>
      </c>
      <c r="GX10" s="75">
        <v>10247</v>
      </c>
      <c r="GY10" s="75">
        <v>50152799.219999999</v>
      </c>
      <c r="GZ10" s="45">
        <v>0</v>
      </c>
      <c r="HA10" s="298" t="s">
        <v>128</v>
      </c>
      <c r="HB10" s="299"/>
      <c r="HC10" s="300"/>
      <c r="HD10" s="7" t="s">
        <v>56</v>
      </c>
      <c r="HE10" s="75">
        <v>1348</v>
      </c>
      <c r="HF10" s="75">
        <v>3209813.5799999982</v>
      </c>
      <c r="HG10" s="75">
        <v>0</v>
      </c>
      <c r="HH10" s="75">
        <v>0</v>
      </c>
      <c r="HI10" s="45">
        <v>0</v>
      </c>
      <c r="HJ10" s="298" t="s">
        <v>128</v>
      </c>
      <c r="HK10" s="299"/>
      <c r="HL10" s="300"/>
      <c r="HM10" s="7" t="s">
        <v>56</v>
      </c>
      <c r="HN10" s="75">
        <v>0</v>
      </c>
      <c r="HO10" s="75">
        <v>0</v>
      </c>
      <c r="HP10" s="75">
        <v>0</v>
      </c>
      <c r="HQ10" s="75">
        <v>0</v>
      </c>
      <c r="HR10" s="45">
        <v>0</v>
      </c>
      <c r="HS10" s="298" t="s">
        <v>128</v>
      </c>
      <c r="HT10" s="299"/>
      <c r="HU10" s="300"/>
      <c r="HV10" s="7" t="s">
        <v>56</v>
      </c>
      <c r="HW10" s="75">
        <v>0</v>
      </c>
      <c r="HX10" s="75">
        <v>0</v>
      </c>
      <c r="HY10" s="75">
        <v>0</v>
      </c>
      <c r="HZ10" s="75">
        <v>0</v>
      </c>
      <c r="IA10" s="45">
        <v>0</v>
      </c>
      <c r="IB10" s="298" t="s">
        <v>128</v>
      </c>
      <c r="IC10" s="299"/>
      <c r="ID10" s="300"/>
      <c r="IE10" s="7" t="s">
        <v>56</v>
      </c>
      <c r="IF10" s="75">
        <v>0</v>
      </c>
      <c r="IG10" s="75">
        <v>0</v>
      </c>
      <c r="IH10" s="75">
        <v>0</v>
      </c>
      <c r="II10" s="75">
        <v>0</v>
      </c>
      <c r="IJ10" s="45">
        <v>0</v>
      </c>
      <c r="IK10" s="298" t="s">
        <v>128</v>
      </c>
      <c r="IL10" s="299"/>
      <c r="IM10" s="300"/>
      <c r="IN10" s="7" t="s">
        <v>56</v>
      </c>
      <c r="IO10" s="75">
        <v>0</v>
      </c>
      <c r="IP10" s="75">
        <v>0</v>
      </c>
      <c r="IQ10" s="75">
        <v>0</v>
      </c>
      <c r="IR10" s="75">
        <v>0</v>
      </c>
      <c r="IS10" s="45">
        <v>0</v>
      </c>
      <c r="IT10" s="298" t="s">
        <v>128</v>
      </c>
      <c r="IU10" s="299"/>
      <c r="IV10" s="300"/>
      <c r="IW10" s="7" t="s">
        <v>56</v>
      </c>
      <c r="IX10" s="75">
        <v>0</v>
      </c>
      <c r="IY10" s="75">
        <v>0</v>
      </c>
      <c r="IZ10" s="75">
        <v>0</v>
      </c>
      <c r="JA10" s="75">
        <v>0</v>
      </c>
      <c r="JB10" s="45">
        <v>0</v>
      </c>
      <c r="JC10" s="298" t="s">
        <v>128</v>
      </c>
      <c r="JD10" s="299"/>
      <c r="JE10" s="300"/>
      <c r="JF10" s="7" t="s">
        <v>56</v>
      </c>
      <c r="JG10" s="75">
        <v>0</v>
      </c>
      <c r="JH10" s="75">
        <v>0</v>
      </c>
      <c r="JI10" s="75">
        <v>0</v>
      </c>
      <c r="JJ10" s="75">
        <v>0</v>
      </c>
      <c r="JK10" s="45">
        <v>0</v>
      </c>
      <c r="JL10" s="298" t="s">
        <v>128</v>
      </c>
      <c r="JM10" s="299"/>
      <c r="JN10" s="300"/>
      <c r="JO10" s="7" t="s">
        <v>56</v>
      </c>
      <c r="JP10" s="75">
        <v>0</v>
      </c>
      <c r="JQ10" s="75">
        <v>0</v>
      </c>
      <c r="JR10" s="75">
        <v>0</v>
      </c>
      <c r="JS10" s="75">
        <v>0</v>
      </c>
      <c r="JT10" s="45">
        <v>0</v>
      </c>
      <c r="JU10" s="298" t="s">
        <v>128</v>
      </c>
      <c r="JV10" s="299"/>
      <c r="JW10" s="300"/>
      <c r="JX10" s="7" t="s">
        <v>56</v>
      </c>
      <c r="JY10" s="75">
        <v>0</v>
      </c>
      <c r="JZ10" s="75">
        <v>0</v>
      </c>
      <c r="KA10" s="75">
        <v>0</v>
      </c>
      <c r="KB10" s="75">
        <v>0</v>
      </c>
      <c r="KC10" s="45">
        <v>0</v>
      </c>
      <c r="KD10" s="301" t="s">
        <v>128</v>
      </c>
      <c r="KE10" s="302"/>
      <c r="KF10" s="303"/>
      <c r="KG10" s="7" t="s">
        <v>56</v>
      </c>
      <c r="KH10" s="75">
        <v>0</v>
      </c>
      <c r="KI10" s="75">
        <v>0</v>
      </c>
      <c r="KJ10" s="75"/>
      <c r="KK10" s="75"/>
      <c r="KL10" s="75"/>
      <c r="KM10" s="75"/>
      <c r="KN10" s="45">
        <v>0</v>
      </c>
      <c r="KO10" s="304" t="s">
        <v>128</v>
      </c>
      <c r="KP10" s="305"/>
      <c r="KQ10" s="306"/>
      <c r="KR10" s="7" t="s">
        <v>56</v>
      </c>
      <c r="KS10" s="75">
        <v>0</v>
      </c>
      <c r="KT10" s="75">
        <v>0</v>
      </c>
      <c r="KU10" s="75">
        <v>0</v>
      </c>
      <c r="KV10" s="75">
        <v>0</v>
      </c>
    </row>
    <row r="11" spans="1:308" ht="15.75" customHeight="1" x14ac:dyDescent="0.25">
      <c r="A11" s="58"/>
      <c r="B11" s="298" t="s">
        <v>143</v>
      </c>
      <c r="C11" s="299"/>
      <c r="D11" s="300"/>
      <c r="E11" s="3" t="s">
        <v>56</v>
      </c>
      <c r="F11" s="59">
        <v>15495</v>
      </c>
      <c r="G11" s="59">
        <v>27578405.670000006</v>
      </c>
      <c r="H11" s="75">
        <v>0</v>
      </c>
      <c r="I11" s="75">
        <v>0</v>
      </c>
      <c r="J11" s="45">
        <v>0</v>
      </c>
      <c r="K11" s="308" t="s">
        <v>143</v>
      </c>
      <c r="L11" s="308"/>
      <c r="M11" s="308"/>
      <c r="N11" s="6" t="s">
        <v>56</v>
      </c>
      <c r="O11" s="75">
        <v>0</v>
      </c>
      <c r="P11" s="75">
        <v>0</v>
      </c>
      <c r="Q11" s="75">
        <v>0</v>
      </c>
      <c r="R11" s="37">
        <v>0</v>
      </c>
      <c r="S11" s="45">
        <v>0</v>
      </c>
      <c r="T11" s="308" t="s">
        <v>143</v>
      </c>
      <c r="U11" s="308"/>
      <c r="V11" s="308"/>
      <c r="W11" s="7" t="s">
        <v>56</v>
      </c>
      <c r="X11" s="75">
        <v>0</v>
      </c>
      <c r="Y11" s="75">
        <v>0</v>
      </c>
      <c r="Z11" s="75">
        <v>0</v>
      </c>
      <c r="AA11" s="75">
        <v>0</v>
      </c>
      <c r="AB11" s="45">
        <v>0</v>
      </c>
      <c r="AC11" s="308" t="s">
        <v>143</v>
      </c>
      <c r="AD11" s="308"/>
      <c r="AE11" s="308"/>
      <c r="AF11" s="7" t="s">
        <v>56</v>
      </c>
      <c r="AG11" s="75">
        <v>0</v>
      </c>
      <c r="AH11" s="75">
        <v>0</v>
      </c>
      <c r="AI11" s="75">
        <v>0</v>
      </c>
      <c r="AJ11" s="75">
        <v>0</v>
      </c>
      <c r="AK11" s="45">
        <v>0</v>
      </c>
      <c r="AL11" s="308" t="s">
        <v>143</v>
      </c>
      <c r="AM11" s="308"/>
      <c r="AN11" s="308"/>
      <c r="AO11" s="7" t="s">
        <v>56</v>
      </c>
      <c r="AP11" s="75">
        <v>0</v>
      </c>
      <c r="AQ11" s="75">
        <v>0</v>
      </c>
      <c r="AR11" s="75">
        <v>0</v>
      </c>
      <c r="AS11" s="75">
        <v>0</v>
      </c>
      <c r="AT11" s="45">
        <v>0</v>
      </c>
      <c r="AU11" s="308" t="s">
        <v>143</v>
      </c>
      <c r="AV11" s="308"/>
      <c r="AW11" s="308"/>
      <c r="AX11" s="7" t="s">
        <v>56</v>
      </c>
      <c r="AY11" s="75">
        <v>8123</v>
      </c>
      <c r="AZ11" s="75">
        <v>15065494</v>
      </c>
      <c r="BA11" s="75">
        <v>0</v>
      </c>
      <c r="BB11" s="75">
        <v>0</v>
      </c>
      <c r="BC11" s="45">
        <v>0</v>
      </c>
      <c r="BD11" s="308" t="s">
        <v>143</v>
      </c>
      <c r="BE11" s="308"/>
      <c r="BF11" s="308"/>
      <c r="BG11" s="7" t="s">
        <v>56</v>
      </c>
      <c r="BH11" s="75">
        <v>0</v>
      </c>
      <c r="BI11" s="75">
        <v>0</v>
      </c>
      <c r="BJ11" s="75">
        <v>0</v>
      </c>
      <c r="BK11" s="75">
        <v>0</v>
      </c>
      <c r="BL11" s="45">
        <v>0</v>
      </c>
      <c r="BM11" s="308" t="s">
        <v>143</v>
      </c>
      <c r="BN11" s="308"/>
      <c r="BO11" s="308"/>
      <c r="BP11" s="7" t="s">
        <v>56</v>
      </c>
      <c r="BQ11" s="75">
        <v>0</v>
      </c>
      <c r="BR11" s="75">
        <v>0</v>
      </c>
      <c r="BS11" s="75">
        <v>0</v>
      </c>
      <c r="BT11" s="75">
        <v>0</v>
      </c>
      <c r="BU11" s="45">
        <v>0</v>
      </c>
      <c r="BV11" s="308" t="s">
        <v>143</v>
      </c>
      <c r="BW11" s="308"/>
      <c r="BX11" s="308"/>
      <c r="BY11" s="7" t="s">
        <v>56</v>
      </c>
      <c r="BZ11" s="75">
        <v>0</v>
      </c>
      <c r="CA11" s="75">
        <v>0</v>
      </c>
      <c r="CB11" s="75">
        <v>0</v>
      </c>
      <c r="CC11" s="75">
        <v>0</v>
      </c>
      <c r="CD11" s="45">
        <v>0</v>
      </c>
      <c r="CE11" s="308" t="s">
        <v>143</v>
      </c>
      <c r="CF11" s="308"/>
      <c r="CG11" s="308"/>
      <c r="CH11" s="7" t="s">
        <v>56</v>
      </c>
      <c r="CI11" s="75">
        <v>0</v>
      </c>
      <c r="CJ11" s="75">
        <v>0</v>
      </c>
      <c r="CK11" s="75">
        <v>0</v>
      </c>
      <c r="CL11" s="75">
        <v>0</v>
      </c>
      <c r="CM11" s="45">
        <v>0</v>
      </c>
      <c r="CN11" s="308" t="s">
        <v>143</v>
      </c>
      <c r="CO11" s="308"/>
      <c r="CP11" s="308"/>
      <c r="CQ11" s="7" t="s">
        <v>56</v>
      </c>
      <c r="CR11" s="75">
        <v>1498</v>
      </c>
      <c r="CS11" s="75">
        <v>2504506.1999999993</v>
      </c>
      <c r="CT11" s="75">
        <v>0</v>
      </c>
      <c r="CU11" s="75">
        <v>0</v>
      </c>
      <c r="CV11" s="45">
        <v>0</v>
      </c>
      <c r="CW11" s="308" t="s">
        <v>143</v>
      </c>
      <c r="CX11" s="308"/>
      <c r="CY11" s="308"/>
      <c r="CZ11" s="7" t="s">
        <v>56</v>
      </c>
      <c r="DA11" s="75">
        <v>0</v>
      </c>
      <c r="DB11" s="75">
        <v>0</v>
      </c>
      <c r="DC11" s="75">
        <v>0</v>
      </c>
      <c r="DD11" s="75">
        <v>0</v>
      </c>
      <c r="DE11" s="45">
        <v>0</v>
      </c>
      <c r="DF11" s="308" t="s">
        <v>143</v>
      </c>
      <c r="DG11" s="308"/>
      <c r="DH11" s="308"/>
      <c r="DI11" s="7" t="s">
        <v>56</v>
      </c>
      <c r="DJ11" s="75">
        <v>0</v>
      </c>
      <c r="DK11" s="75">
        <v>0</v>
      </c>
      <c r="DL11" s="75">
        <v>0</v>
      </c>
      <c r="DM11" s="75">
        <v>0</v>
      </c>
      <c r="DN11" s="45">
        <v>0</v>
      </c>
      <c r="DO11" s="308" t="s">
        <v>143</v>
      </c>
      <c r="DP11" s="308"/>
      <c r="DQ11" s="308"/>
      <c r="DR11" s="7" t="s">
        <v>56</v>
      </c>
      <c r="DS11" s="75">
        <v>0</v>
      </c>
      <c r="DT11" s="75">
        <v>0</v>
      </c>
      <c r="DU11" s="75">
        <v>0</v>
      </c>
      <c r="DV11" s="75">
        <v>0</v>
      </c>
      <c r="DW11" s="45">
        <v>0</v>
      </c>
      <c r="DX11" s="308" t="s">
        <v>143</v>
      </c>
      <c r="DY11" s="308"/>
      <c r="DZ11" s="308"/>
      <c r="EA11" s="7" t="s">
        <v>56</v>
      </c>
      <c r="EB11" s="75">
        <v>0</v>
      </c>
      <c r="EC11" s="75">
        <v>0</v>
      </c>
      <c r="ED11" s="75">
        <v>0</v>
      </c>
      <c r="EE11" s="75">
        <v>0</v>
      </c>
      <c r="EF11" s="45">
        <v>0</v>
      </c>
      <c r="EG11" s="308" t="s">
        <v>143</v>
      </c>
      <c r="EH11" s="308"/>
      <c r="EI11" s="308"/>
      <c r="EJ11" s="7" t="s">
        <v>56</v>
      </c>
      <c r="EK11" s="75">
        <v>0</v>
      </c>
      <c r="EL11" s="75">
        <v>0</v>
      </c>
      <c r="EM11" s="75">
        <v>0</v>
      </c>
      <c r="EN11" s="75">
        <v>0</v>
      </c>
      <c r="EO11" s="45">
        <v>0</v>
      </c>
      <c r="EP11" s="308" t="s">
        <v>143</v>
      </c>
      <c r="EQ11" s="308"/>
      <c r="ER11" s="308"/>
      <c r="ES11" s="7" t="s">
        <v>56</v>
      </c>
      <c r="ET11" s="75">
        <v>0</v>
      </c>
      <c r="EU11" s="75">
        <v>0</v>
      </c>
      <c r="EV11" s="75">
        <v>1645</v>
      </c>
      <c r="EW11" s="75">
        <v>2750275.5</v>
      </c>
      <c r="EX11" s="45">
        <v>0</v>
      </c>
      <c r="EY11" s="308" t="s">
        <v>143</v>
      </c>
      <c r="EZ11" s="308"/>
      <c r="FA11" s="308"/>
      <c r="FB11" s="7" t="s">
        <v>56</v>
      </c>
      <c r="FC11" s="75">
        <v>0</v>
      </c>
      <c r="FD11" s="75">
        <v>0</v>
      </c>
      <c r="FE11" s="75">
        <v>0</v>
      </c>
      <c r="FF11" s="75">
        <v>0</v>
      </c>
      <c r="FG11" s="45">
        <v>0</v>
      </c>
      <c r="FH11" s="308" t="s">
        <v>143</v>
      </c>
      <c r="FI11" s="308"/>
      <c r="FJ11" s="308"/>
      <c r="FK11" s="7" t="s">
        <v>56</v>
      </c>
      <c r="FL11" s="75">
        <v>0</v>
      </c>
      <c r="FM11" s="75">
        <v>0</v>
      </c>
      <c r="FN11" s="75">
        <v>156</v>
      </c>
      <c r="FO11" s="75">
        <v>330051.60000000009</v>
      </c>
      <c r="FP11" s="45">
        <v>0</v>
      </c>
      <c r="FQ11" s="308" t="s">
        <v>143</v>
      </c>
      <c r="FR11" s="308"/>
      <c r="FS11" s="308"/>
      <c r="FT11" s="7" t="s">
        <v>56</v>
      </c>
      <c r="FU11" s="75">
        <v>56</v>
      </c>
      <c r="FV11" s="75">
        <v>152191.80000000005</v>
      </c>
      <c r="FW11" s="75">
        <v>557</v>
      </c>
      <c r="FX11" s="75">
        <v>667321.80000000005</v>
      </c>
      <c r="FY11" s="45">
        <v>0</v>
      </c>
      <c r="FZ11" s="308" t="s">
        <v>143</v>
      </c>
      <c r="GA11" s="308"/>
      <c r="GB11" s="308"/>
      <c r="GC11" s="7" t="s">
        <v>56</v>
      </c>
      <c r="GD11" s="75">
        <v>214</v>
      </c>
      <c r="GE11" s="75">
        <v>282550.60000000009</v>
      </c>
      <c r="GF11" s="75">
        <v>683</v>
      </c>
      <c r="GG11" s="75">
        <v>1133232.2999999998</v>
      </c>
      <c r="GH11" s="45">
        <v>0</v>
      </c>
      <c r="GI11" s="308" t="s">
        <v>143</v>
      </c>
      <c r="GJ11" s="308"/>
      <c r="GK11" s="308"/>
      <c r="GL11" s="7" t="s">
        <v>56</v>
      </c>
      <c r="GM11" s="75">
        <v>231</v>
      </c>
      <c r="GN11" s="75">
        <v>450314.47</v>
      </c>
      <c r="GO11" s="75">
        <v>87</v>
      </c>
      <c r="GP11" s="75">
        <v>114215.30000000005</v>
      </c>
      <c r="GQ11" s="45">
        <v>0</v>
      </c>
      <c r="GR11" s="308" t="s">
        <v>143</v>
      </c>
      <c r="GS11" s="308"/>
      <c r="GT11" s="308"/>
      <c r="GU11" s="7" t="s">
        <v>56</v>
      </c>
      <c r="GV11" s="75">
        <v>485</v>
      </c>
      <c r="GW11" s="75">
        <v>1131938.1000000001</v>
      </c>
      <c r="GX11" s="75">
        <v>1672</v>
      </c>
      <c r="GY11" s="75">
        <v>2790582.6999999997</v>
      </c>
      <c r="GZ11" s="45">
        <v>0</v>
      </c>
      <c r="HA11" s="308" t="s">
        <v>143</v>
      </c>
      <c r="HB11" s="308"/>
      <c r="HC11" s="308"/>
      <c r="HD11" s="7" t="s">
        <v>56</v>
      </c>
      <c r="HE11" s="75">
        <v>88</v>
      </c>
      <c r="HF11" s="75">
        <v>205731.30000000005</v>
      </c>
      <c r="HG11" s="75">
        <v>0</v>
      </c>
      <c r="HH11" s="75">
        <v>0</v>
      </c>
      <c r="HI11" s="45">
        <v>0</v>
      </c>
      <c r="HJ11" s="308" t="s">
        <v>143</v>
      </c>
      <c r="HK11" s="308"/>
      <c r="HL11" s="308"/>
      <c r="HM11" s="7" t="s">
        <v>56</v>
      </c>
      <c r="HN11" s="75">
        <v>0</v>
      </c>
      <c r="HO11" s="75">
        <v>0</v>
      </c>
      <c r="HP11" s="75">
        <v>0</v>
      </c>
      <c r="HQ11" s="75">
        <v>0</v>
      </c>
      <c r="HR11" s="45">
        <v>0</v>
      </c>
      <c r="HS11" s="308" t="s">
        <v>143</v>
      </c>
      <c r="HT11" s="308"/>
      <c r="HU11" s="308"/>
      <c r="HV11" s="7" t="s">
        <v>56</v>
      </c>
      <c r="HW11" s="75">
        <v>0</v>
      </c>
      <c r="HX11" s="75">
        <v>0</v>
      </c>
      <c r="HY11" s="75">
        <v>0</v>
      </c>
      <c r="HZ11" s="75">
        <v>0</v>
      </c>
      <c r="IA11" s="45">
        <v>0</v>
      </c>
      <c r="IB11" s="308" t="s">
        <v>143</v>
      </c>
      <c r="IC11" s="308"/>
      <c r="ID11" s="308"/>
      <c r="IE11" s="7" t="s">
        <v>56</v>
      </c>
      <c r="IF11" s="75"/>
      <c r="IG11" s="75"/>
      <c r="IH11" s="75"/>
      <c r="II11" s="75"/>
      <c r="IJ11" s="45">
        <v>0</v>
      </c>
      <c r="IK11" s="308" t="s">
        <v>143</v>
      </c>
      <c r="IL11" s="308"/>
      <c r="IM11" s="308"/>
      <c r="IN11" s="7" t="s">
        <v>56</v>
      </c>
      <c r="IO11" s="75">
        <v>0</v>
      </c>
      <c r="IP11" s="75">
        <v>0</v>
      </c>
      <c r="IQ11" s="75">
        <v>0</v>
      </c>
      <c r="IR11" s="75">
        <v>0</v>
      </c>
      <c r="IS11" s="45">
        <v>0</v>
      </c>
      <c r="IT11" s="308" t="s">
        <v>143</v>
      </c>
      <c r="IU11" s="308"/>
      <c r="IV11" s="308"/>
      <c r="IW11" s="7" t="s">
        <v>56</v>
      </c>
      <c r="IX11" s="75">
        <v>0</v>
      </c>
      <c r="IY11" s="75">
        <v>0</v>
      </c>
      <c r="IZ11" s="75">
        <v>0</v>
      </c>
      <c r="JA11" s="75">
        <v>0</v>
      </c>
      <c r="JB11" s="45">
        <v>0</v>
      </c>
      <c r="JC11" s="308" t="s">
        <v>143</v>
      </c>
      <c r="JD11" s="308"/>
      <c r="JE11" s="308"/>
      <c r="JF11" s="7" t="s">
        <v>56</v>
      </c>
      <c r="JG11" s="75">
        <v>0</v>
      </c>
      <c r="JH11" s="75">
        <v>0</v>
      </c>
      <c r="JI11" s="75">
        <v>0</v>
      </c>
      <c r="JJ11" s="75">
        <v>0</v>
      </c>
      <c r="JK11" s="45">
        <v>0</v>
      </c>
      <c r="JL11" s="308" t="s">
        <v>143</v>
      </c>
      <c r="JM11" s="308"/>
      <c r="JN11" s="308"/>
      <c r="JO11" s="7" t="s">
        <v>56</v>
      </c>
      <c r="JP11" s="75">
        <v>0</v>
      </c>
      <c r="JQ11" s="75">
        <v>0</v>
      </c>
      <c r="JR11" s="75">
        <v>0</v>
      </c>
      <c r="JS11" s="75">
        <v>0</v>
      </c>
      <c r="JT11" s="45">
        <v>0</v>
      </c>
      <c r="JU11" s="308" t="s">
        <v>143</v>
      </c>
      <c r="JV11" s="308"/>
      <c r="JW11" s="308"/>
      <c r="JX11" s="7" t="s">
        <v>56</v>
      </c>
      <c r="JY11" s="75">
        <v>0</v>
      </c>
      <c r="JZ11" s="75">
        <v>0</v>
      </c>
      <c r="KA11" s="75">
        <v>0</v>
      </c>
      <c r="KB11" s="75">
        <v>0</v>
      </c>
      <c r="KC11" s="45">
        <v>0</v>
      </c>
      <c r="KD11" s="307" t="s">
        <v>143</v>
      </c>
      <c r="KE11" s="307"/>
      <c r="KF11" s="307"/>
      <c r="KG11" s="7" t="s">
        <v>56</v>
      </c>
      <c r="KH11" s="75">
        <v>0</v>
      </c>
      <c r="KI11" s="75">
        <v>0</v>
      </c>
      <c r="KJ11" s="75"/>
      <c r="KK11" s="75"/>
      <c r="KL11" s="75"/>
      <c r="KM11" s="75"/>
      <c r="KN11" s="45">
        <v>0</v>
      </c>
      <c r="KO11" s="309" t="s">
        <v>143</v>
      </c>
      <c r="KP11" s="309"/>
      <c r="KQ11" s="309"/>
      <c r="KR11" s="7" t="s">
        <v>56</v>
      </c>
      <c r="KS11" s="75">
        <v>0</v>
      </c>
      <c r="KT11" s="75">
        <v>0</v>
      </c>
      <c r="KU11" s="75">
        <v>0</v>
      </c>
      <c r="KV11" s="75">
        <v>0</v>
      </c>
    </row>
    <row r="12" spans="1:308" ht="27" customHeight="1" x14ac:dyDescent="0.25">
      <c r="A12" s="58"/>
      <c r="B12" s="298" t="s">
        <v>207</v>
      </c>
      <c r="C12" s="299"/>
      <c r="D12" s="300"/>
      <c r="E12" s="3" t="s">
        <v>56</v>
      </c>
      <c r="F12" s="59">
        <v>1666</v>
      </c>
      <c r="G12" s="59">
        <v>8739192.5</v>
      </c>
      <c r="H12" s="75"/>
      <c r="I12" s="75"/>
      <c r="J12" s="96"/>
      <c r="K12" s="298" t="s">
        <v>207</v>
      </c>
      <c r="L12" s="299"/>
      <c r="M12" s="300"/>
      <c r="N12" s="6" t="s">
        <v>56</v>
      </c>
      <c r="O12" s="75">
        <v>0</v>
      </c>
      <c r="P12" s="75"/>
      <c r="Q12" s="75"/>
      <c r="R12" s="37"/>
      <c r="S12" s="96"/>
      <c r="T12" s="298" t="s">
        <v>207</v>
      </c>
      <c r="U12" s="299"/>
      <c r="V12" s="300"/>
      <c r="W12" s="7" t="s">
        <v>56</v>
      </c>
      <c r="X12" s="75"/>
      <c r="Y12" s="75"/>
      <c r="Z12" s="75"/>
      <c r="AA12" s="75"/>
      <c r="AB12" s="96"/>
      <c r="AC12" s="298" t="s">
        <v>207</v>
      </c>
      <c r="AD12" s="299"/>
      <c r="AE12" s="300"/>
      <c r="AF12" s="7" t="s">
        <v>56</v>
      </c>
      <c r="AG12" s="75"/>
      <c r="AH12" s="75"/>
      <c r="AI12" s="75"/>
      <c r="AJ12" s="75"/>
      <c r="AK12" s="96"/>
      <c r="AL12" s="298" t="s">
        <v>207</v>
      </c>
      <c r="AM12" s="299"/>
      <c r="AN12" s="300"/>
      <c r="AO12" s="7" t="s">
        <v>56</v>
      </c>
      <c r="AP12" s="75"/>
      <c r="AQ12" s="75"/>
      <c r="AR12" s="75"/>
      <c r="AS12" s="75"/>
      <c r="AT12" s="96"/>
      <c r="AU12" s="298" t="s">
        <v>207</v>
      </c>
      <c r="AV12" s="299"/>
      <c r="AW12" s="300"/>
      <c r="AX12" s="7" t="s">
        <v>56</v>
      </c>
      <c r="AY12" s="75">
        <v>827</v>
      </c>
      <c r="AZ12" s="75">
        <v>4174686</v>
      </c>
      <c r="BA12" s="75"/>
      <c r="BB12" s="75"/>
      <c r="BC12" s="96"/>
      <c r="BD12" s="298" t="s">
        <v>207</v>
      </c>
      <c r="BE12" s="299"/>
      <c r="BF12" s="300"/>
      <c r="BG12" s="7" t="s">
        <v>56</v>
      </c>
      <c r="BH12" s="75"/>
      <c r="BI12" s="75"/>
      <c r="BJ12" s="75"/>
      <c r="BK12" s="75"/>
      <c r="BL12" s="96"/>
      <c r="BM12" s="298" t="s">
        <v>207</v>
      </c>
      <c r="BN12" s="299"/>
      <c r="BO12" s="300"/>
      <c r="BP12" s="7" t="s">
        <v>56</v>
      </c>
      <c r="BQ12" s="75"/>
      <c r="BR12" s="75"/>
      <c r="BS12" s="75"/>
      <c r="BT12" s="75"/>
      <c r="BU12" s="96"/>
      <c r="BV12" s="298" t="s">
        <v>207</v>
      </c>
      <c r="BW12" s="299"/>
      <c r="BX12" s="300"/>
      <c r="BY12" s="7" t="s">
        <v>56</v>
      </c>
      <c r="BZ12" s="75"/>
      <c r="CA12" s="75"/>
      <c r="CB12" s="75"/>
      <c r="CC12" s="75"/>
      <c r="CD12" s="96"/>
      <c r="CE12" s="298" t="s">
        <v>207</v>
      </c>
      <c r="CF12" s="299"/>
      <c r="CG12" s="300"/>
      <c r="CH12" s="7" t="s">
        <v>56</v>
      </c>
      <c r="CI12" s="75"/>
      <c r="CJ12" s="75"/>
      <c r="CK12" s="75"/>
      <c r="CL12" s="75"/>
      <c r="CM12" s="96"/>
      <c r="CN12" s="298" t="s">
        <v>207</v>
      </c>
      <c r="CO12" s="299"/>
      <c r="CP12" s="300"/>
      <c r="CQ12" s="7" t="s">
        <v>56</v>
      </c>
      <c r="CR12" s="75">
        <v>329</v>
      </c>
      <c r="CS12" s="75">
        <v>1710897.4</v>
      </c>
      <c r="CT12" s="75"/>
      <c r="CU12" s="75"/>
      <c r="CV12" s="96"/>
      <c r="CW12" s="298" t="s">
        <v>207</v>
      </c>
      <c r="CX12" s="299"/>
      <c r="CY12" s="300"/>
      <c r="CZ12" s="7" t="s">
        <v>56</v>
      </c>
      <c r="DA12" s="75"/>
      <c r="DB12" s="75"/>
      <c r="DC12" s="75"/>
      <c r="DD12" s="75"/>
      <c r="DE12" s="96"/>
      <c r="DF12" s="298" t="s">
        <v>207</v>
      </c>
      <c r="DG12" s="299"/>
      <c r="DH12" s="300"/>
      <c r="DI12" s="7" t="s">
        <v>56</v>
      </c>
      <c r="DJ12" s="75"/>
      <c r="DK12" s="75"/>
      <c r="DL12" s="75"/>
      <c r="DM12" s="75"/>
      <c r="DN12" s="96"/>
      <c r="DO12" s="298" t="s">
        <v>207</v>
      </c>
      <c r="DP12" s="299"/>
      <c r="DQ12" s="300"/>
      <c r="DR12" s="7" t="s">
        <v>56</v>
      </c>
      <c r="DS12" s="75"/>
      <c r="DT12" s="75"/>
      <c r="DU12" s="75"/>
      <c r="DV12" s="75"/>
      <c r="DW12" s="96"/>
      <c r="DX12" s="298" t="s">
        <v>207</v>
      </c>
      <c r="DY12" s="299"/>
      <c r="DZ12" s="300"/>
      <c r="EA12" s="7" t="s">
        <v>56</v>
      </c>
      <c r="EB12" s="75"/>
      <c r="EC12" s="75"/>
      <c r="ED12" s="75"/>
      <c r="EE12" s="75"/>
      <c r="EF12" s="96"/>
      <c r="EG12" s="298" t="s">
        <v>207</v>
      </c>
      <c r="EH12" s="299"/>
      <c r="EI12" s="300"/>
      <c r="EJ12" s="7" t="s">
        <v>56</v>
      </c>
      <c r="EK12" s="75"/>
      <c r="EL12" s="75"/>
      <c r="EM12" s="75"/>
      <c r="EN12" s="75"/>
      <c r="EO12" s="96"/>
      <c r="EP12" s="298" t="s">
        <v>207</v>
      </c>
      <c r="EQ12" s="299"/>
      <c r="ER12" s="300"/>
      <c r="ES12" s="7" t="s">
        <v>56</v>
      </c>
      <c r="ET12" s="75"/>
      <c r="EU12" s="75"/>
      <c r="EV12" s="75">
        <v>90</v>
      </c>
      <c r="EW12" s="75">
        <v>455273.69999999995</v>
      </c>
      <c r="EX12" s="96"/>
      <c r="EY12" s="298" t="s">
        <v>207</v>
      </c>
      <c r="EZ12" s="299"/>
      <c r="FA12" s="300"/>
      <c r="FB12" s="7" t="s">
        <v>56</v>
      </c>
      <c r="FC12" s="75"/>
      <c r="FD12" s="75"/>
      <c r="FE12" s="75"/>
      <c r="FF12" s="75"/>
      <c r="FG12" s="96"/>
      <c r="FH12" s="298" t="s">
        <v>207</v>
      </c>
      <c r="FI12" s="299"/>
      <c r="FJ12" s="300"/>
      <c r="FK12" s="7" t="s">
        <v>56</v>
      </c>
      <c r="FL12" s="75"/>
      <c r="FM12" s="75"/>
      <c r="FN12" s="75"/>
      <c r="FO12" s="75"/>
      <c r="FP12" s="96"/>
      <c r="FQ12" s="298" t="s">
        <v>207</v>
      </c>
      <c r="FR12" s="299"/>
      <c r="FS12" s="300"/>
      <c r="FT12" s="7" t="s">
        <v>56</v>
      </c>
      <c r="FU12" s="75"/>
      <c r="FV12" s="75"/>
      <c r="FW12" s="75">
        <v>70</v>
      </c>
      <c r="FX12" s="75">
        <v>384372.6</v>
      </c>
      <c r="FY12" s="96"/>
      <c r="FZ12" s="298" t="s">
        <v>207</v>
      </c>
      <c r="GA12" s="299"/>
      <c r="GB12" s="300"/>
      <c r="GC12" s="7" t="s">
        <v>56</v>
      </c>
      <c r="GD12" s="75"/>
      <c r="GE12" s="75"/>
      <c r="GF12" s="75"/>
      <c r="GG12" s="75"/>
      <c r="GH12" s="96"/>
      <c r="GI12" s="298" t="s">
        <v>207</v>
      </c>
      <c r="GJ12" s="299"/>
      <c r="GK12" s="300"/>
      <c r="GL12" s="7" t="s">
        <v>56</v>
      </c>
      <c r="GM12" s="75">
        <v>0</v>
      </c>
      <c r="GN12" s="75">
        <v>0</v>
      </c>
      <c r="GO12" s="75">
        <v>0</v>
      </c>
      <c r="GP12" s="75">
        <v>0</v>
      </c>
      <c r="GQ12" s="96"/>
      <c r="GR12" s="298" t="s">
        <v>207</v>
      </c>
      <c r="GS12" s="299"/>
      <c r="GT12" s="300"/>
      <c r="GU12" s="7" t="s">
        <v>56</v>
      </c>
      <c r="GV12" s="75">
        <v>30</v>
      </c>
      <c r="GW12" s="75">
        <v>226339.30000000005</v>
      </c>
      <c r="GX12" s="75">
        <v>280</v>
      </c>
      <c r="GY12" s="75">
        <v>1502067.4</v>
      </c>
      <c r="GZ12" s="96"/>
      <c r="HA12" s="298" t="s">
        <v>207</v>
      </c>
      <c r="HB12" s="299"/>
      <c r="HC12" s="300"/>
      <c r="HD12" s="7" t="s">
        <v>56</v>
      </c>
      <c r="HE12" s="75">
        <v>40</v>
      </c>
      <c r="HF12" s="75">
        <v>285556.10000000009</v>
      </c>
      <c r="HG12" s="75"/>
      <c r="HH12" s="75"/>
      <c r="HI12" s="96"/>
      <c r="HJ12" s="298" t="s">
        <v>207</v>
      </c>
      <c r="HK12" s="299"/>
      <c r="HL12" s="300"/>
      <c r="HM12" s="7" t="s">
        <v>56</v>
      </c>
      <c r="HN12" s="75"/>
      <c r="HO12" s="75"/>
      <c r="HP12" s="75"/>
      <c r="HQ12" s="75"/>
      <c r="HR12" s="96"/>
      <c r="HS12" s="298" t="s">
        <v>207</v>
      </c>
      <c r="HT12" s="299"/>
      <c r="HU12" s="300"/>
      <c r="HV12" s="7" t="s">
        <v>56</v>
      </c>
      <c r="HW12" s="75"/>
      <c r="HX12" s="75"/>
      <c r="HY12" s="75"/>
      <c r="HZ12" s="75"/>
      <c r="IA12" s="96"/>
      <c r="IB12" s="298" t="s">
        <v>207</v>
      </c>
      <c r="IC12" s="299"/>
      <c r="ID12" s="300"/>
      <c r="IE12" s="7" t="s">
        <v>56</v>
      </c>
      <c r="IF12" s="75"/>
      <c r="IG12" s="75"/>
      <c r="IH12" s="75"/>
      <c r="II12" s="75"/>
      <c r="IJ12" s="96"/>
      <c r="IK12" s="298" t="s">
        <v>207</v>
      </c>
      <c r="IL12" s="299"/>
      <c r="IM12" s="300"/>
      <c r="IN12" s="7" t="s">
        <v>56</v>
      </c>
      <c r="IO12" s="75"/>
      <c r="IP12" s="75"/>
      <c r="IQ12" s="75"/>
      <c r="IR12" s="75"/>
      <c r="IS12" s="96"/>
      <c r="IT12" s="298" t="s">
        <v>207</v>
      </c>
      <c r="IU12" s="299"/>
      <c r="IV12" s="300"/>
      <c r="IW12" s="7" t="s">
        <v>56</v>
      </c>
      <c r="IX12" s="75"/>
      <c r="IY12" s="75"/>
      <c r="IZ12" s="75"/>
      <c r="JA12" s="75"/>
      <c r="JB12" s="96"/>
      <c r="JC12" s="298" t="s">
        <v>207</v>
      </c>
      <c r="JD12" s="299"/>
      <c r="JE12" s="300"/>
      <c r="JF12" s="7" t="s">
        <v>56</v>
      </c>
      <c r="JG12" s="75"/>
      <c r="JH12" s="75"/>
      <c r="JI12" s="75"/>
      <c r="JJ12" s="75"/>
      <c r="JK12" s="96"/>
      <c r="JL12" s="298" t="s">
        <v>207</v>
      </c>
      <c r="JM12" s="299"/>
      <c r="JN12" s="300"/>
      <c r="JO12" s="7" t="s">
        <v>56</v>
      </c>
      <c r="JP12" s="75"/>
      <c r="JQ12" s="75"/>
      <c r="JR12" s="75"/>
      <c r="JS12" s="75"/>
      <c r="JT12" s="96"/>
      <c r="JU12" s="298" t="s">
        <v>207</v>
      </c>
      <c r="JV12" s="299"/>
      <c r="JW12" s="300"/>
      <c r="JX12" s="7" t="s">
        <v>56</v>
      </c>
      <c r="JY12" s="75"/>
      <c r="JZ12" s="75"/>
      <c r="KA12" s="75"/>
      <c r="KB12" s="75"/>
      <c r="KC12" s="96"/>
      <c r="KD12" s="316" t="s">
        <v>207</v>
      </c>
      <c r="KE12" s="317"/>
      <c r="KF12" s="318"/>
      <c r="KG12" s="7" t="s">
        <v>56</v>
      </c>
      <c r="KH12" s="75"/>
      <c r="KI12" s="75"/>
      <c r="KJ12" s="75"/>
      <c r="KK12" s="75"/>
      <c r="KL12" s="75"/>
      <c r="KM12" s="75"/>
      <c r="KN12" s="96"/>
      <c r="KO12" s="97"/>
      <c r="KP12" s="98"/>
      <c r="KQ12" s="99"/>
      <c r="KR12" s="7" t="s">
        <v>56</v>
      </c>
      <c r="KS12" s="75"/>
      <c r="KT12" s="75"/>
      <c r="KU12" s="75"/>
      <c r="KV12" s="75"/>
    </row>
    <row r="13" spans="1:308" ht="12.75" customHeight="1" x14ac:dyDescent="0.25">
      <c r="A13" s="58"/>
      <c r="B13" s="308" t="s">
        <v>208</v>
      </c>
      <c r="C13" s="308"/>
      <c r="D13" s="308"/>
      <c r="E13" s="130" t="s">
        <v>48</v>
      </c>
      <c r="F13" s="59">
        <v>600642.95000000007</v>
      </c>
      <c r="G13" s="59">
        <v>328739709.20225</v>
      </c>
      <c r="H13" s="75">
        <v>63300</v>
      </c>
      <c r="I13" s="75">
        <v>48640793.199999996</v>
      </c>
      <c r="J13" s="45">
        <v>0</v>
      </c>
      <c r="K13" s="308" t="s">
        <v>208</v>
      </c>
      <c r="L13" s="308"/>
      <c r="M13" s="308"/>
      <c r="N13" s="6" t="s">
        <v>48</v>
      </c>
      <c r="O13" s="75">
        <v>16900</v>
      </c>
      <c r="P13" s="75">
        <v>7196093.9000000004</v>
      </c>
      <c r="Q13" s="75">
        <v>7720</v>
      </c>
      <c r="R13" s="37">
        <v>2196192.6</v>
      </c>
      <c r="S13" s="45">
        <v>0</v>
      </c>
      <c r="T13" s="308" t="s">
        <v>208</v>
      </c>
      <c r="U13" s="308"/>
      <c r="V13" s="308"/>
      <c r="W13" s="6" t="s">
        <v>48</v>
      </c>
      <c r="X13" s="75">
        <v>5000</v>
      </c>
      <c r="Y13" s="75">
        <v>1716644.7999999998</v>
      </c>
      <c r="Z13" s="75">
        <v>76847</v>
      </c>
      <c r="AA13" s="75">
        <v>46030255.329999998</v>
      </c>
      <c r="AB13" s="45">
        <v>0</v>
      </c>
      <c r="AC13" s="308" t="s">
        <v>208</v>
      </c>
      <c r="AD13" s="308"/>
      <c r="AE13" s="308"/>
      <c r="AF13" s="6" t="s">
        <v>48</v>
      </c>
      <c r="AG13" s="75">
        <v>71549</v>
      </c>
      <c r="AH13" s="75">
        <v>49896444.400000006</v>
      </c>
      <c r="AI13" s="75">
        <v>341</v>
      </c>
      <c r="AJ13" s="75">
        <v>204604.41999999998</v>
      </c>
      <c r="AK13" s="45">
        <v>0</v>
      </c>
      <c r="AL13" s="308" t="s">
        <v>208</v>
      </c>
      <c r="AM13" s="308"/>
      <c r="AN13" s="308"/>
      <c r="AO13" s="6" t="s">
        <v>48</v>
      </c>
      <c r="AP13" s="75">
        <v>3500</v>
      </c>
      <c r="AQ13" s="75">
        <v>2361321</v>
      </c>
      <c r="AR13" s="75">
        <v>0</v>
      </c>
      <c r="AS13" s="75">
        <v>0</v>
      </c>
      <c r="AT13" s="45">
        <v>0</v>
      </c>
      <c r="AU13" s="308" t="s">
        <v>208</v>
      </c>
      <c r="AV13" s="308"/>
      <c r="AW13" s="308"/>
      <c r="AX13" s="6" t="s">
        <v>48</v>
      </c>
      <c r="AY13" s="75">
        <v>131581</v>
      </c>
      <c r="AZ13" s="75">
        <v>61991643.120000005</v>
      </c>
      <c r="BA13" s="75">
        <v>300</v>
      </c>
      <c r="BB13" s="75">
        <v>91978.4</v>
      </c>
      <c r="BC13" s="45">
        <v>0</v>
      </c>
      <c r="BD13" s="308" t="s">
        <v>208</v>
      </c>
      <c r="BE13" s="308"/>
      <c r="BF13" s="308"/>
      <c r="BG13" s="6" t="s">
        <v>48</v>
      </c>
      <c r="BH13" s="75">
        <v>7989</v>
      </c>
      <c r="BI13" s="75">
        <v>2859798.83</v>
      </c>
      <c r="BJ13" s="75">
        <v>0</v>
      </c>
      <c r="BK13" s="75">
        <v>0</v>
      </c>
      <c r="BL13" s="45">
        <v>0</v>
      </c>
      <c r="BM13" s="308" t="s">
        <v>208</v>
      </c>
      <c r="BN13" s="308"/>
      <c r="BO13" s="308"/>
      <c r="BP13" s="6" t="s">
        <v>48</v>
      </c>
      <c r="BQ13" s="75">
        <v>3000</v>
      </c>
      <c r="BR13" s="75">
        <v>1233612.1000000001</v>
      </c>
      <c r="BS13" s="75">
        <v>150</v>
      </c>
      <c r="BT13" s="75">
        <v>81072</v>
      </c>
      <c r="BU13" s="45">
        <v>0</v>
      </c>
      <c r="BV13" s="308" t="s">
        <v>208</v>
      </c>
      <c r="BW13" s="308"/>
      <c r="BX13" s="308"/>
      <c r="BY13" s="6" t="s">
        <v>48</v>
      </c>
      <c r="BZ13" s="75">
        <v>0</v>
      </c>
      <c r="CA13" s="75">
        <v>0</v>
      </c>
      <c r="CB13" s="75">
        <v>145</v>
      </c>
      <c r="CC13" s="75">
        <v>68907.899999999994</v>
      </c>
      <c r="CD13" s="45">
        <v>0</v>
      </c>
      <c r="CE13" s="308" t="s">
        <v>208</v>
      </c>
      <c r="CF13" s="308"/>
      <c r="CG13" s="308"/>
      <c r="CH13" s="6" t="s">
        <v>48</v>
      </c>
      <c r="CI13" s="75">
        <v>250</v>
      </c>
      <c r="CJ13" s="75">
        <v>145455</v>
      </c>
      <c r="CK13" s="75">
        <v>50</v>
      </c>
      <c r="CL13" s="75">
        <v>23207.199999999997</v>
      </c>
      <c r="CM13" s="45">
        <v>0</v>
      </c>
      <c r="CN13" s="308" t="s">
        <v>208</v>
      </c>
      <c r="CO13" s="308"/>
      <c r="CP13" s="308"/>
      <c r="CQ13" s="6" t="s">
        <v>48</v>
      </c>
      <c r="CR13" s="75">
        <v>55141</v>
      </c>
      <c r="CS13" s="75">
        <v>23337069.010000002</v>
      </c>
      <c r="CT13" s="75">
        <v>17118</v>
      </c>
      <c r="CU13" s="75">
        <v>9572443.0800000001</v>
      </c>
      <c r="CV13" s="45">
        <v>0</v>
      </c>
      <c r="CW13" s="308" t="s">
        <v>208</v>
      </c>
      <c r="CX13" s="308"/>
      <c r="CY13" s="308"/>
      <c r="CZ13" s="6" t="s">
        <v>48</v>
      </c>
      <c r="DA13" s="75">
        <v>6407</v>
      </c>
      <c r="DB13" s="75">
        <v>4877364.1500000004</v>
      </c>
      <c r="DC13" s="75">
        <v>0</v>
      </c>
      <c r="DD13" s="75">
        <v>0</v>
      </c>
      <c r="DE13" s="45">
        <v>0</v>
      </c>
      <c r="DF13" s="308" t="s">
        <v>208</v>
      </c>
      <c r="DG13" s="308"/>
      <c r="DH13" s="308"/>
      <c r="DI13" s="6" t="s">
        <v>48</v>
      </c>
      <c r="DJ13" s="75">
        <v>0</v>
      </c>
      <c r="DK13" s="75">
        <v>0</v>
      </c>
      <c r="DL13" s="75">
        <v>0</v>
      </c>
      <c r="DM13" s="75">
        <v>0</v>
      </c>
      <c r="DN13" s="45">
        <v>0</v>
      </c>
      <c r="DO13" s="308" t="s">
        <v>208</v>
      </c>
      <c r="DP13" s="308"/>
      <c r="DQ13" s="308"/>
      <c r="DR13" s="6" t="s">
        <v>48</v>
      </c>
      <c r="DS13" s="75">
        <v>2054</v>
      </c>
      <c r="DT13" s="75">
        <v>698953.26</v>
      </c>
      <c r="DU13" s="75">
        <v>0</v>
      </c>
      <c r="DV13" s="75">
        <v>0</v>
      </c>
      <c r="DW13" s="45">
        <v>0</v>
      </c>
      <c r="DX13" s="308" t="s">
        <v>208</v>
      </c>
      <c r="DY13" s="308"/>
      <c r="DZ13" s="308"/>
      <c r="EA13" s="6" t="s">
        <v>48</v>
      </c>
      <c r="EB13" s="75">
        <v>986</v>
      </c>
      <c r="EC13" s="75">
        <v>1864984.02</v>
      </c>
      <c r="ED13" s="75">
        <v>0</v>
      </c>
      <c r="EE13" s="75">
        <v>0</v>
      </c>
      <c r="EF13" s="45">
        <v>0</v>
      </c>
      <c r="EG13" s="308" t="s">
        <v>208</v>
      </c>
      <c r="EH13" s="308"/>
      <c r="EI13" s="308"/>
      <c r="EJ13" s="6" t="s">
        <v>48</v>
      </c>
      <c r="EK13" s="75">
        <v>75</v>
      </c>
      <c r="EL13" s="75">
        <v>42408.1</v>
      </c>
      <c r="EM13" s="75">
        <v>100</v>
      </c>
      <c r="EN13" s="75">
        <v>65830</v>
      </c>
      <c r="EO13" s="45">
        <v>0</v>
      </c>
      <c r="EP13" s="308" t="s">
        <v>208</v>
      </c>
      <c r="EQ13" s="308"/>
      <c r="ER13" s="308"/>
      <c r="ES13" s="6" t="s">
        <v>48</v>
      </c>
      <c r="ET13" s="75">
        <v>0</v>
      </c>
      <c r="EU13" s="75">
        <v>0</v>
      </c>
      <c r="EV13" s="75">
        <v>31197</v>
      </c>
      <c r="EW13" s="75">
        <v>15847844.209999997</v>
      </c>
      <c r="EX13" s="45">
        <v>0</v>
      </c>
      <c r="EY13" s="308" t="s">
        <v>208</v>
      </c>
      <c r="EZ13" s="308"/>
      <c r="FA13" s="308"/>
      <c r="FB13" s="6" t="s">
        <v>48</v>
      </c>
      <c r="FC13" s="75">
        <v>0</v>
      </c>
      <c r="FD13" s="75">
        <v>0</v>
      </c>
      <c r="FE13" s="75">
        <v>2041</v>
      </c>
      <c r="FF13" s="75">
        <v>651485.1100000001</v>
      </c>
      <c r="FG13" s="45">
        <v>0</v>
      </c>
      <c r="FH13" s="308" t="s">
        <v>208</v>
      </c>
      <c r="FI13" s="308"/>
      <c r="FJ13" s="308"/>
      <c r="FK13" s="6" t="s">
        <v>48</v>
      </c>
      <c r="FL13" s="75">
        <v>200</v>
      </c>
      <c r="FM13" s="75">
        <v>71474.5</v>
      </c>
      <c r="FN13" s="75">
        <v>3898.0275000000001</v>
      </c>
      <c r="FO13" s="75">
        <v>1907505.0176750012</v>
      </c>
      <c r="FP13" s="45">
        <v>0</v>
      </c>
      <c r="FQ13" s="308" t="s">
        <v>208</v>
      </c>
      <c r="FR13" s="308"/>
      <c r="FS13" s="308"/>
      <c r="FT13" s="6" t="s">
        <v>48</v>
      </c>
      <c r="FU13" s="75">
        <v>2495</v>
      </c>
      <c r="FV13" s="75">
        <v>1305447.75</v>
      </c>
      <c r="FW13" s="75">
        <v>17736.150000000001</v>
      </c>
      <c r="FX13" s="75">
        <v>8086504.3695</v>
      </c>
      <c r="FY13" s="45">
        <v>0</v>
      </c>
      <c r="FZ13" s="308" t="s">
        <v>208</v>
      </c>
      <c r="GA13" s="308"/>
      <c r="GB13" s="308"/>
      <c r="GC13" s="6" t="s">
        <v>48</v>
      </c>
      <c r="GD13" s="75">
        <v>8311.8774999999951</v>
      </c>
      <c r="GE13" s="75">
        <v>4421341.1464749947</v>
      </c>
      <c r="GF13" s="75">
        <v>7749.5</v>
      </c>
      <c r="GG13" s="75">
        <v>3844908.2300000014</v>
      </c>
      <c r="GH13" s="45">
        <v>0</v>
      </c>
      <c r="GI13" s="308" t="s">
        <v>208</v>
      </c>
      <c r="GJ13" s="308"/>
      <c r="GK13" s="308"/>
      <c r="GL13" s="6" t="s">
        <v>48</v>
      </c>
      <c r="GM13" s="75">
        <v>2500</v>
      </c>
      <c r="GN13" s="75">
        <v>1139370.9000000004</v>
      </c>
      <c r="GO13" s="75">
        <v>1000</v>
      </c>
      <c r="GP13" s="75">
        <v>445438.67999999982</v>
      </c>
      <c r="GQ13" s="45">
        <v>0</v>
      </c>
      <c r="GR13" s="308" t="s">
        <v>208</v>
      </c>
      <c r="GS13" s="308"/>
      <c r="GT13" s="308"/>
      <c r="GU13" s="6" t="s">
        <v>48</v>
      </c>
      <c r="GV13" s="75">
        <v>1000</v>
      </c>
      <c r="GW13" s="75">
        <v>436570.5</v>
      </c>
      <c r="GX13" s="75">
        <v>44422.395000000004</v>
      </c>
      <c r="GY13" s="75">
        <v>21700306.218600001</v>
      </c>
      <c r="GZ13" s="45">
        <v>0</v>
      </c>
      <c r="HA13" s="308" t="s">
        <v>208</v>
      </c>
      <c r="HB13" s="308"/>
      <c r="HC13" s="308"/>
      <c r="HD13" s="6" t="s">
        <v>48</v>
      </c>
      <c r="HE13" s="75">
        <v>3645</v>
      </c>
      <c r="HF13" s="75">
        <v>1705991.2099999988</v>
      </c>
      <c r="HG13" s="75">
        <v>0</v>
      </c>
      <c r="HH13" s="75">
        <v>0</v>
      </c>
      <c r="HI13" s="45">
        <v>0</v>
      </c>
      <c r="HJ13" s="308" t="s">
        <v>208</v>
      </c>
      <c r="HK13" s="308"/>
      <c r="HL13" s="308"/>
      <c r="HM13" s="6" t="s">
        <v>48</v>
      </c>
      <c r="HN13" s="75">
        <v>176</v>
      </c>
      <c r="HO13" s="75">
        <v>59977.179999999993</v>
      </c>
      <c r="HP13" s="75">
        <v>0</v>
      </c>
      <c r="HQ13" s="75">
        <v>0</v>
      </c>
      <c r="HR13" s="45">
        <v>0</v>
      </c>
      <c r="HS13" s="308" t="s">
        <v>208</v>
      </c>
      <c r="HT13" s="308"/>
      <c r="HU13" s="308"/>
      <c r="HV13" s="6" t="s">
        <v>48</v>
      </c>
      <c r="HW13" s="75">
        <v>0</v>
      </c>
      <c r="HX13" s="75">
        <v>0</v>
      </c>
      <c r="HY13" s="75">
        <v>0</v>
      </c>
      <c r="HZ13" s="75">
        <v>0</v>
      </c>
      <c r="IA13" s="45">
        <v>0</v>
      </c>
      <c r="IB13" s="308" t="s">
        <v>208</v>
      </c>
      <c r="IC13" s="308"/>
      <c r="ID13" s="308"/>
      <c r="IE13" s="6" t="s">
        <v>48</v>
      </c>
      <c r="IF13" s="75">
        <v>250</v>
      </c>
      <c r="IG13" s="75">
        <v>120835</v>
      </c>
      <c r="IH13" s="75">
        <v>0</v>
      </c>
      <c r="II13" s="75">
        <v>0</v>
      </c>
      <c r="IJ13" s="45">
        <v>0</v>
      </c>
      <c r="IK13" s="308" t="s">
        <v>208</v>
      </c>
      <c r="IL13" s="308"/>
      <c r="IM13" s="308"/>
      <c r="IN13" s="6" t="s">
        <v>48</v>
      </c>
      <c r="IO13" s="75">
        <v>68</v>
      </c>
      <c r="IP13" s="75">
        <v>51504.359999999993</v>
      </c>
      <c r="IQ13" s="75">
        <v>0</v>
      </c>
      <c r="IR13" s="75">
        <v>0</v>
      </c>
      <c r="IS13" s="45">
        <v>0</v>
      </c>
      <c r="IT13" s="308" t="s">
        <v>208</v>
      </c>
      <c r="IU13" s="308"/>
      <c r="IV13" s="308"/>
      <c r="IW13" s="6" t="s">
        <v>48</v>
      </c>
      <c r="IX13" s="75">
        <v>0</v>
      </c>
      <c r="IY13" s="75">
        <v>0</v>
      </c>
      <c r="IZ13" s="75">
        <v>350</v>
      </c>
      <c r="JA13" s="75">
        <v>179964.7</v>
      </c>
      <c r="JB13" s="45">
        <v>0</v>
      </c>
      <c r="JC13" s="308" t="s">
        <v>208</v>
      </c>
      <c r="JD13" s="308"/>
      <c r="JE13" s="308"/>
      <c r="JF13" s="6" t="s">
        <v>48</v>
      </c>
      <c r="JG13" s="75">
        <v>250</v>
      </c>
      <c r="JH13" s="75">
        <v>163106</v>
      </c>
      <c r="JI13" s="75">
        <v>1000</v>
      </c>
      <c r="JJ13" s="75">
        <v>618868.30000000005</v>
      </c>
      <c r="JK13" s="45">
        <v>0</v>
      </c>
      <c r="JL13" s="308" t="s">
        <v>208</v>
      </c>
      <c r="JM13" s="308"/>
      <c r="JN13" s="308"/>
      <c r="JO13" s="6" t="s">
        <v>48</v>
      </c>
      <c r="JP13" s="75">
        <v>0</v>
      </c>
      <c r="JQ13" s="75">
        <v>0</v>
      </c>
      <c r="JR13" s="75">
        <v>750</v>
      </c>
      <c r="JS13" s="75">
        <v>284655.59999999998</v>
      </c>
      <c r="JT13" s="45">
        <v>0</v>
      </c>
      <c r="JU13" s="308" t="s">
        <v>208</v>
      </c>
      <c r="JV13" s="308"/>
      <c r="JW13" s="308"/>
      <c r="JX13" s="6" t="s">
        <v>48</v>
      </c>
      <c r="JY13" s="75">
        <v>1100</v>
      </c>
      <c r="JZ13" s="75">
        <v>499534.4</v>
      </c>
      <c r="KA13" s="75">
        <v>0</v>
      </c>
      <c r="KB13" s="75">
        <v>0</v>
      </c>
      <c r="KC13" s="45">
        <v>0</v>
      </c>
      <c r="KD13" s="307" t="s">
        <v>208</v>
      </c>
      <c r="KE13" s="307"/>
      <c r="KF13" s="307"/>
      <c r="KG13" s="6" t="s">
        <v>48</v>
      </c>
      <c r="KH13" s="75">
        <v>0</v>
      </c>
      <c r="KI13" s="75">
        <v>0</v>
      </c>
      <c r="KJ13" s="75"/>
      <c r="KK13" s="75"/>
      <c r="KL13" s="75"/>
      <c r="KM13" s="75"/>
      <c r="KN13" s="45">
        <v>0</v>
      </c>
      <c r="KO13" s="309" t="s">
        <v>208</v>
      </c>
      <c r="KP13" s="309"/>
      <c r="KQ13" s="309"/>
      <c r="KR13" s="6" t="s">
        <v>56</v>
      </c>
      <c r="KS13" s="75">
        <v>0</v>
      </c>
      <c r="KT13" s="75">
        <v>0</v>
      </c>
      <c r="KU13" s="75">
        <v>0</v>
      </c>
      <c r="KV13" s="75">
        <v>0</v>
      </c>
    </row>
    <row r="14" spans="1:308" ht="14.25" customHeight="1" x14ac:dyDescent="0.25">
      <c r="A14" s="58"/>
      <c r="B14" s="298" t="s">
        <v>84</v>
      </c>
      <c r="C14" s="299"/>
      <c r="D14" s="300"/>
      <c r="E14" s="130" t="s">
        <v>56</v>
      </c>
      <c r="F14" s="59">
        <v>1087</v>
      </c>
      <c r="G14" s="59">
        <v>2007818.69</v>
      </c>
      <c r="H14" s="75">
        <v>251</v>
      </c>
      <c r="I14" s="75">
        <v>463456.4</v>
      </c>
      <c r="J14" s="45">
        <v>0</v>
      </c>
      <c r="K14" s="298" t="s">
        <v>84</v>
      </c>
      <c r="L14" s="299"/>
      <c r="M14" s="300"/>
      <c r="N14" s="6" t="s">
        <v>56</v>
      </c>
      <c r="O14" s="75">
        <v>0</v>
      </c>
      <c r="P14" s="75">
        <v>0</v>
      </c>
      <c r="Q14" s="75">
        <v>0</v>
      </c>
      <c r="R14" s="37">
        <v>0</v>
      </c>
      <c r="S14" s="45">
        <v>0</v>
      </c>
      <c r="T14" s="298" t="s">
        <v>84</v>
      </c>
      <c r="U14" s="299"/>
      <c r="V14" s="300"/>
      <c r="W14" s="6" t="s">
        <v>56</v>
      </c>
      <c r="X14" s="75">
        <v>0</v>
      </c>
      <c r="Y14" s="75">
        <v>0</v>
      </c>
      <c r="Z14" s="75">
        <v>0</v>
      </c>
      <c r="AA14" s="75">
        <v>0</v>
      </c>
      <c r="AB14" s="45">
        <v>0</v>
      </c>
      <c r="AC14" s="298" t="s">
        <v>84</v>
      </c>
      <c r="AD14" s="299"/>
      <c r="AE14" s="300"/>
      <c r="AF14" s="6" t="s">
        <v>56</v>
      </c>
      <c r="AG14" s="75">
        <v>0</v>
      </c>
      <c r="AH14" s="75">
        <v>0</v>
      </c>
      <c r="AI14" s="75">
        <v>0</v>
      </c>
      <c r="AJ14" s="75">
        <v>0</v>
      </c>
      <c r="AK14" s="45">
        <v>0</v>
      </c>
      <c r="AL14" s="298" t="s">
        <v>84</v>
      </c>
      <c r="AM14" s="299"/>
      <c r="AN14" s="300"/>
      <c r="AO14" s="6" t="s">
        <v>56</v>
      </c>
      <c r="AP14" s="75">
        <v>0</v>
      </c>
      <c r="AQ14" s="75">
        <v>0</v>
      </c>
      <c r="AR14" s="75">
        <v>0</v>
      </c>
      <c r="AS14" s="75">
        <v>0</v>
      </c>
      <c r="AT14" s="45">
        <v>0</v>
      </c>
      <c r="AU14" s="298" t="s">
        <v>84</v>
      </c>
      <c r="AV14" s="299"/>
      <c r="AW14" s="300"/>
      <c r="AX14" s="6" t="s">
        <v>56</v>
      </c>
      <c r="AY14" s="75">
        <v>334</v>
      </c>
      <c r="AZ14" s="75">
        <v>616100.19999999995</v>
      </c>
      <c r="BA14" s="75"/>
      <c r="BB14" s="75"/>
      <c r="BC14" s="45">
        <v>0</v>
      </c>
      <c r="BD14" s="298" t="s">
        <v>84</v>
      </c>
      <c r="BE14" s="299"/>
      <c r="BF14" s="300"/>
      <c r="BG14" s="6" t="s">
        <v>56</v>
      </c>
      <c r="BH14" s="75"/>
      <c r="BI14" s="75"/>
      <c r="BJ14" s="75"/>
      <c r="BK14" s="75"/>
      <c r="BL14" s="45">
        <v>0</v>
      </c>
      <c r="BM14" s="298" t="s">
        <v>84</v>
      </c>
      <c r="BN14" s="299"/>
      <c r="BO14" s="300"/>
      <c r="BP14" s="6" t="s">
        <v>56</v>
      </c>
      <c r="BQ14" s="75">
        <v>0</v>
      </c>
      <c r="BR14" s="75"/>
      <c r="BS14" s="75"/>
      <c r="BT14" s="75"/>
      <c r="BU14" s="45">
        <v>0</v>
      </c>
      <c r="BV14" s="298" t="s">
        <v>84</v>
      </c>
      <c r="BW14" s="299"/>
      <c r="BX14" s="300"/>
      <c r="BY14" s="6" t="s">
        <v>56</v>
      </c>
      <c r="BZ14" s="75">
        <v>0</v>
      </c>
      <c r="CA14" s="75">
        <v>0</v>
      </c>
      <c r="CB14" s="75">
        <v>0</v>
      </c>
      <c r="CC14" s="75">
        <v>0</v>
      </c>
      <c r="CD14" s="45">
        <v>0</v>
      </c>
      <c r="CE14" s="298" t="s">
        <v>84</v>
      </c>
      <c r="CF14" s="299"/>
      <c r="CG14" s="300"/>
      <c r="CH14" s="6" t="s">
        <v>56</v>
      </c>
      <c r="CI14" s="75">
        <v>0</v>
      </c>
      <c r="CJ14" s="75">
        <v>0</v>
      </c>
      <c r="CK14" s="75">
        <v>0</v>
      </c>
      <c r="CL14" s="75">
        <v>0</v>
      </c>
      <c r="CM14" s="45">
        <v>0</v>
      </c>
      <c r="CN14" s="298" t="s">
        <v>84</v>
      </c>
      <c r="CO14" s="299"/>
      <c r="CP14" s="300"/>
      <c r="CQ14" s="6" t="s">
        <v>56</v>
      </c>
      <c r="CR14" s="75">
        <v>194</v>
      </c>
      <c r="CS14" s="75">
        <v>358968.69999999995</v>
      </c>
      <c r="CT14" s="75"/>
      <c r="CU14" s="75"/>
      <c r="CV14" s="45">
        <v>0</v>
      </c>
      <c r="CW14" s="298" t="s">
        <v>84</v>
      </c>
      <c r="CX14" s="299"/>
      <c r="CY14" s="300"/>
      <c r="CZ14" s="6" t="s">
        <v>56</v>
      </c>
      <c r="DA14" s="75">
        <v>0</v>
      </c>
      <c r="DB14" s="75">
        <v>0</v>
      </c>
      <c r="DC14" s="75">
        <v>0</v>
      </c>
      <c r="DD14" s="75">
        <v>0</v>
      </c>
      <c r="DE14" s="45">
        <v>0</v>
      </c>
      <c r="DF14" s="298" t="s">
        <v>84</v>
      </c>
      <c r="DG14" s="299"/>
      <c r="DH14" s="300"/>
      <c r="DI14" s="6" t="s">
        <v>56</v>
      </c>
      <c r="DJ14" s="75">
        <v>0</v>
      </c>
      <c r="DK14" s="75">
        <v>0</v>
      </c>
      <c r="DL14" s="75">
        <v>0</v>
      </c>
      <c r="DM14" s="75">
        <v>0</v>
      </c>
      <c r="DN14" s="45">
        <v>0</v>
      </c>
      <c r="DO14" s="298" t="s">
        <v>84</v>
      </c>
      <c r="DP14" s="299"/>
      <c r="DQ14" s="300"/>
      <c r="DR14" s="6" t="s">
        <v>56</v>
      </c>
      <c r="DS14" s="75">
        <v>0</v>
      </c>
      <c r="DT14" s="75">
        <v>0</v>
      </c>
      <c r="DU14" s="75">
        <v>0</v>
      </c>
      <c r="DV14" s="75">
        <v>0</v>
      </c>
      <c r="DW14" s="45">
        <v>0</v>
      </c>
      <c r="DX14" s="298" t="s">
        <v>84</v>
      </c>
      <c r="DY14" s="299"/>
      <c r="DZ14" s="300"/>
      <c r="EA14" s="6" t="s">
        <v>56</v>
      </c>
      <c r="EB14" s="75">
        <v>0</v>
      </c>
      <c r="EC14" s="75">
        <v>0</v>
      </c>
      <c r="ED14" s="75">
        <v>0</v>
      </c>
      <c r="EE14" s="75">
        <v>0</v>
      </c>
      <c r="EF14" s="45">
        <v>0</v>
      </c>
      <c r="EG14" s="298" t="s">
        <v>84</v>
      </c>
      <c r="EH14" s="299"/>
      <c r="EI14" s="300"/>
      <c r="EJ14" s="6" t="s">
        <v>56</v>
      </c>
      <c r="EK14" s="75">
        <v>0</v>
      </c>
      <c r="EL14" s="75">
        <v>0</v>
      </c>
      <c r="EM14" s="75">
        <v>0</v>
      </c>
      <c r="EN14" s="75">
        <v>0</v>
      </c>
      <c r="EO14" s="45">
        <v>0</v>
      </c>
      <c r="EP14" s="298" t="s">
        <v>84</v>
      </c>
      <c r="EQ14" s="299"/>
      <c r="ER14" s="300"/>
      <c r="ES14" s="6" t="s">
        <v>56</v>
      </c>
      <c r="ET14" s="75">
        <v>0</v>
      </c>
      <c r="EU14" s="75">
        <v>0</v>
      </c>
      <c r="EV14" s="75">
        <v>97</v>
      </c>
      <c r="EW14" s="75">
        <v>179776.99999999994</v>
      </c>
      <c r="EX14" s="45">
        <v>0</v>
      </c>
      <c r="EY14" s="298" t="s">
        <v>84</v>
      </c>
      <c r="EZ14" s="299"/>
      <c r="FA14" s="300"/>
      <c r="FB14" s="6" t="s">
        <v>56</v>
      </c>
      <c r="FC14" s="75">
        <v>0</v>
      </c>
      <c r="FD14" s="75">
        <v>0</v>
      </c>
      <c r="FE14" s="75">
        <v>0</v>
      </c>
      <c r="FF14" s="75">
        <v>0</v>
      </c>
      <c r="FG14" s="45">
        <v>0</v>
      </c>
      <c r="FH14" s="298" t="s">
        <v>84</v>
      </c>
      <c r="FI14" s="299"/>
      <c r="FJ14" s="300"/>
      <c r="FK14" s="6" t="s">
        <v>56</v>
      </c>
      <c r="FL14" s="75">
        <v>0</v>
      </c>
      <c r="FM14" s="75">
        <v>0</v>
      </c>
      <c r="FN14" s="75"/>
      <c r="FO14" s="75"/>
      <c r="FP14" s="45">
        <v>0</v>
      </c>
      <c r="FQ14" s="298" t="s">
        <v>84</v>
      </c>
      <c r="FR14" s="299"/>
      <c r="FS14" s="300"/>
      <c r="FT14" s="6" t="s">
        <v>56</v>
      </c>
      <c r="FU14" s="75"/>
      <c r="FV14" s="75"/>
      <c r="FW14" s="75"/>
      <c r="FX14" s="75"/>
      <c r="FY14" s="45">
        <v>0</v>
      </c>
      <c r="FZ14" s="298" t="s">
        <v>84</v>
      </c>
      <c r="GA14" s="299"/>
      <c r="GB14" s="300"/>
      <c r="GC14" s="6" t="s">
        <v>56</v>
      </c>
      <c r="GD14" s="75">
        <v>49</v>
      </c>
      <c r="GE14" s="75">
        <v>90344</v>
      </c>
      <c r="GF14" s="75"/>
      <c r="GG14" s="75"/>
      <c r="GH14" s="45">
        <v>0</v>
      </c>
      <c r="GI14" s="298" t="s">
        <v>84</v>
      </c>
      <c r="GJ14" s="299"/>
      <c r="GK14" s="300"/>
      <c r="GL14" s="6" t="s">
        <v>56</v>
      </c>
      <c r="GM14" s="75"/>
      <c r="GN14" s="75"/>
      <c r="GO14" s="75">
        <v>2</v>
      </c>
      <c r="GP14" s="75">
        <v>3742.8800000000047</v>
      </c>
      <c r="GQ14" s="45">
        <v>0</v>
      </c>
      <c r="GR14" s="298" t="s">
        <v>84</v>
      </c>
      <c r="GS14" s="299"/>
      <c r="GT14" s="300"/>
      <c r="GU14" s="6" t="s">
        <v>56</v>
      </c>
      <c r="GV14" s="75"/>
      <c r="GW14" s="75"/>
      <c r="GX14" s="75">
        <v>140</v>
      </c>
      <c r="GY14" s="75">
        <v>258342.59999999998</v>
      </c>
      <c r="GZ14" s="45">
        <v>0</v>
      </c>
      <c r="HA14" s="298" t="s">
        <v>84</v>
      </c>
      <c r="HB14" s="299"/>
      <c r="HC14" s="300"/>
      <c r="HD14" s="6" t="s">
        <v>56</v>
      </c>
      <c r="HE14" s="75">
        <v>20</v>
      </c>
      <c r="HF14" s="75">
        <v>37086.910000000003</v>
      </c>
      <c r="HG14" s="75">
        <v>0</v>
      </c>
      <c r="HH14" s="75">
        <v>0</v>
      </c>
      <c r="HI14" s="45">
        <v>0</v>
      </c>
      <c r="HJ14" s="298" t="s">
        <v>84</v>
      </c>
      <c r="HK14" s="299"/>
      <c r="HL14" s="300"/>
      <c r="HM14" s="6" t="s">
        <v>56</v>
      </c>
      <c r="HN14" s="75">
        <v>0</v>
      </c>
      <c r="HO14" s="75">
        <v>0</v>
      </c>
      <c r="HP14" s="75">
        <v>0</v>
      </c>
      <c r="HQ14" s="75">
        <v>0</v>
      </c>
      <c r="HR14" s="45">
        <v>0</v>
      </c>
      <c r="HS14" s="298" t="s">
        <v>84</v>
      </c>
      <c r="HT14" s="299"/>
      <c r="HU14" s="300"/>
      <c r="HV14" s="6" t="s">
        <v>56</v>
      </c>
      <c r="HW14" s="75">
        <v>0</v>
      </c>
      <c r="HX14" s="75">
        <v>0</v>
      </c>
      <c r="HY14" s="75">
        <v>0</v>
      </c>
      <c r="HZ14" s="75">
        <v>0</v>
      </c>
      <c r="IA14" s="45">
        <v>0</v>
      </c>
      <c r="IB14" s="298" t="s">
        <v>84</v>
      </c>
      <c r="IC14" s="299"/>
      <c r="ID14" s="300"/>
      <c r="IE14" s="6" t="s">
        <v>56</v>
      </c>
      <c r="IF14" s="75">
        <v>0</v>
      </c>
      <c r="IG14" s="75">
        <v>0</v>
      </c>
      <c r="IH14" s="75">
        <v>0</v>
      </c>
      <c r="II14" s="75">
        <v>0</v>
      </c>
      <c r="IJ14" s="45">
        <v>0</v>
      </c>
      <c r="IK14" s="298" t="s">
        <v>84</v>
      </c>
      <c r="IL14" s="299"/>
      <c r="IM14" s="300"/>
      <c r="IN14" s="6" t="s">
        <v>56</v>
      </c>
      <c r="IO14" s="75">
        <v>0</v>
      </c>
      <c r="IP14" s="75">
        <v>0</v>
      </c>
      <c r="IQ14" s="75">
        <v>0</v>
      </c>
      <c r="IR14" s="75">
        <v>0</v>
      </c>
      <c r="IS14" s="45">
        <v>0</v>
      </c>
      <c r="IT14" s="298" t="s">
        <v>84</v>
      </c>
      <c r="IU14" s="299"/>
      <c r="IV14" s="300"/>
      <c r="IW14" s="6" t="s">
        <v>56</v>
      </c>
      <c r="IX14" s="75">
        <v>0</v>
      </c>
      <c r="IY14" s="75">
        <v>0</v>
      </c>
      <c r="IZ14" s="75">
        <v>0</v>
      </c>
      <c r="JA14" s="75">
        <v>0</v>
      </c>
      <c r="JB14" s="45">
        <v>0</v>
      </c>
      <c r="JC14" s="298" t="s">
        <v>84</v>
      </c>
      <c r="JD14" s="299"/>
      <c r="JE14" s="300"/>
      <c r="JF14" s="6" t="s">
        <v>56</v>
      </c>
      <c r="JG14" s="75">
        <v>0</v>
      </c>
      <c r="JH14" s="75">
        <v>0</v>
      </c>
      <c r="JI14" s="75">
        <v>0</v>
      </c>
      <c r="JJ14" s="75">
        <v>0</v>
      </c>
      <c r="JK14" s="45">
        <v>0</v>
      </c>
      <c r="JL14" s="298" t="s">
        <v>84</v>
      </c>
      <c r="JM14" s="299"/>
      <c r="JN14" s="300"/>
      <c r="JO14" s="6" t="s">
        <v>56</v>
      </c>
      <c r="JP14" s="75">
        <v>0</v>
      </c>
      <c r="JQ14" s="75">
        <v>0</v>
      </c>
      <c r="JR14" s="75">
        <v>0</v>
      </c>
      <c r="JS14" s="75">
        <v>0</v>
      </c>
      <c r="JT14" s="45">
        <v>0</v>
      </c>
      <c r="JU14" s="298" t="s">
        <v>84</v>
      </c>
      <c r="JV14" s="299"/>
      <c r="JW14" s="300"/>
      <c r="JX14" s="6" t="s">
        <v>56</v>
      </c>
      <c r="JY14" s="75">
        <v>0</v>
      </c>
      <c r="JZ14" s="75">
        <v>0</v>
      </c>
      <c r="KA14" s="75">
        <v>0</v>
      </c>
      <c r="KB14" s="75">
        <v>0</v>
      </c>
      <c r="KC14" s="45">
        <v>0</v>
      </c>
      <c r="KD14" s="301" t="s">
        <v>84</v>
      </c>
      <c r="KE14" s="302"/>
      <c r="KF14" s="303"/>
      <c r="KG14" s="6" t="s">
        <v>56</v>
      </c>
      <c r="KH14" s="75">
        <v>0</v>
      </c>
      <c r="KI14" s="75">
        <v>0</v>
      </c>
      <c r="KJ14" s="75"/>
      <c r="KK14" s="75"/>
      <c r="KL14" s="75"/>
      <c r="KM14" s="75"/>
      <c r="KN14" s="45">
        <v>0</v>
      </c>
      <c r="KO14" s="304" t="s">
        <v>84</v>
      </c>
      <c r="KP14" s="305"/>
      <c r="KQ14" s="306"/>
      <c r="KR14" s="6" t="s">
        <v>48</v>
      </c>
      <c r="KS14" s="75">
        <v>0</v>
      </c>
      <c r="KT14" s="75">
        <v>0</v>
      </c>
      <c r="KU14" s="75">
        <v>0</v>
      </c>
      <c r="KV14" s="75">
        <v>0</v>
      </c>
    </row>
    <row r="15" spans="1:308" ht="12" customHeight="1" x14ac:dyDescent="0.25">
      <c r="A15" s="59" t="s">
        <v>115</v>
      </c>
      <c r="B15" s="298" t="s">
        <v>120</v>
      </c>
      <c r="C15" s="299"/>
      <c r="D15" s="300"/>
      <c r="E15" s="130" t="s">
        <v>48</v>
      </c>
      <c r="F15" s="59">
        <v>157247.02800000002</v>
      </c>
      <c r="G15" s="59">
        <v>187538182.19856003</v>
      </c>
      <c r="H15" s="75">
        <v>0</v>
      </c>
      <c r="I15" s="75">
        <v>0</v>
      </c>
      <c r="J15" s="45" t="s">
        <v>115</v>
      </c>
      <c r="K15" s="298" t="s">
        <v>120</v>
      </c>
      <c r="L15" s="299"/>
      <c r="M15" s="300"/>
      <c r="N15" s="6" t="s">
        <v>48</v>
      </c>
      <c r="O15" s="75">
        <v>0</v>
      </c>
      <c r="P15" s="75">
        <v>0</v>
      </c>
      <c r="Q15" s="75">
        <v>3721</v>
      </c>
      <c r="R15" s="37">
        <v>4480152.42</v>
      </c>
      <c r="S15" s="45" t="s">
        <v>115</v>
      </c>
      <c r="T15" s="298" t="s">
        <v>120</v>
      </c>
      <c r="U15" s="299"/>
      <c r="V15" s="300"/>
      <c r="W15" s="6" t="s">
        <v>48</v>
      </c>
      <c r="X15" s="75">
        <v>0</v>
      </c>
      <c r="Y15" s="75">
        <v>0</v>
      </c>
      <c r="Z15" s="75">
        <v>21388</v>
      </c>
      <c r="AA15" s="75">
        <v>25183173.200000003</v>
      </c>
      <c r="AB15" s="45" t="s">
        <v>115</v>
      </c>
      <c r="AC15" s="298" t="s">
        <v>120</v>
      </c>
      <c r="AD15" s="299"/>
      <c r="AE15" s="300"/>
      <c r="AF15" s="6" t="s">
        <v>48</v>
      </c>
      <c r="AG15" s="75">
        <v>2123</v>
      </c>
      <c r="AH15" s="75">
        <v>2555939.3899999997</v>
      </c>
      <c r="AI15" s="75">
        <v>365</v>
      </c>
      <c r="AJ15" s="75">
        <v>439377.05</v>
      </c>
      <c r="AK15" s="45" t="s">
        <v>115</v>
      </c>
      <c r="AL15" s="298" t="s">
        <v>120</v>
      </c>
      <c r="AM15" s="299"/>
      <c r="AN15" s="300"/>
      <c r="AO15" s="6" t="s">
        <v>48</v>
      </c>
      <c r="AP15" s="75">
        <v>18533.302</v>
      </c>
      <c r="AQ15" s="75">
        <v>22311026.679680001</v>
      </c>
      <c r="AR15" s="75">
        <v>0</v>
      </c>
      <c r="AS15" s="75">
        <v>0</v>
      </c>
      <c r="AT15" s="45" t="s">
        <v>115</v>
      </c>
      <c r="AU15" s="298" t="s">
        <v>120</v>
      </c>
      <c r="AV15" s="299"/>
      <c r="AW15" s="300"/>
      <c r="AX15" s="6" t="s">
        <v>48</v>
      </c>
      <c r="AY15" s="75">
        <v>44461</v>
      </c>
      <c r="AZ15" s="75">
        <v>53205813.080000006</v>
      </c>
      <c r="BA15" s="75">
        <v>0</v>
      </c>
      <c r="BB15" s="75"/>
      <c r="BC15" s="45" t="s">
        <v>115</v>
      </c>
      <c r="BD15" s="298" t="s">
        <v>120</v>
      </c>
      <c r="BE15" s="299"/>
      <c r="BF15" s="300"/>
      <c r="BG15" s="6" t="s">
        <v>48</v>
      </c>
      <c r="BH15" s="75">
        <v>0</v>
      </c>
      <c r="BI15" s="75">
        <v>0</v>
      </c>
      <c r="BJ15" s="75">
        <v>0</v>
      </c>
      <c r="BK15" s="75">
        <v>0</v>
      </c>
      <c r="BL15" s="45" t="s">
        <v>115</v>
      </c>
      <c r="BM15" s="298" t="s">
        <v>120</v>
      </c>
      <c r="BN15" s="299"/>
      <c r="BO15" s="300"/>
      <c r="BP15" s="6" t="s">
        <v>48</v>
      </c>
      <c r="BQ15" s="75">
        <v>0</v>
      </c>
      <c r="BR15" s="75">
        <v>0</v>
      </c>
      <c r="BS15" s="75">
        <v>0</v>
      </c>
      <c r="BT15" s="75">
        <v>0</v>
      </c>
      <c r="BU15" s="45" t="s">
        <v>115</v>
      </c>
      <c r="BV15" s="298" t="s">
        <v>120</v>
      </c>
      <c r="BW15" s="299"/>
      <c r="BX15" s="300"/>
      <c r="BY15" s="6" t="s">
        <v>48</v>
      </c>
      <c r="BZ15" s="75">
        <v>0</v>
      </c>
      <c r="CA15" s="75">
        <v>0</v>
      </c>
      <c r="CB15" s="75">
        <v>0</v>
      </c>
      <c r="CC15" s="75">
        <v>0</v>
      </c>
      <c r="CD15" s="45" t="s">
        <v>115</v>
      </c>
      <c r="CE15" s="298" t="s">
        <v>120</v>
      </c>
      <c r="CF15" s="299"/>
      <c r="CG15" s="300"/>
      <c r="CH15" s="6" t="s">
        <v>48</v>
      </c>
      <c r="CI15" s="75">
        <v>0</v>
      </c>
      <c r="CJ15" s="75">
        <v>0</v>
      </c>
      <c r="CK15" s="75">
        <v>0</v>
      </c>
      <c r="CL15" s="75">
        <v>0</v>
      </c>
      <c r="CM15" s="45" t="s">
        <v>115</v>
      </c>
      <c r="CN15" s="298" t="s">
        <v>120</v>
      </c>
      <c r="CO15" s="299"/>
      <c r="CP15" s="300"/>
      <c r="CQ15" s="6" t="s">
        <v>48</v>
      </c>
      <c r="CR15" s="75">
        <v>13302</v>
      </c>
      <c r="CS15" s="75">
        <v>15761249.059999999</v>
      </c>
      <c r="CT15" s="75">
        <v>9995</v>
      </c>
      <c r="CU15" s="75">
        <v>12026506.699999999</v>
      </c>
      <c r="CV15" s="45" t="s">
        <v>115</v>
      </c>
      <c r="CW15" s="298" t="s">
        <v>120</v>
      </c>
      <c r="CX15" s="299"/>
      <c r="CY15" s="300"/>
      <c r="CZ15" s="6" t="s">
        <v>48</v>
      </c>
      <c r="DA15" s="75">
        <v>799</v>
      </c>
      <c r="DB15" s="75">
        <v>962792.40999999992</v>
      </c>
      <c r="DC15" s="75">
        <v>8456.4249999999993</v>
      </c>
      <c r="DD15" s="75">
        <v>10184740.241499998</v>
      </c>
      <c r="DE15" s="45" t="s">
        <v>115</v>
      </c>
      <c r="DF15" s="298" t="s">
        <v>120</v>
      </c>
      <c r="DG15" s="299"/>
      <c r="DH15" s="300"/>
      <c r="DI15" s="6" t="s">
        <v>48</v>
      </c>
      <c r="DJ15" s="75">
        <v>0</v>
      </c>
      <c r="DK15" s="75">
        <v>0</v>
      </c>
      <c r="DL15" s="75">
        <v>0</v>
      </c>
      <c r="DM15" s="75">
        <v>0</v>
      </c>
      <c r="DN15" s="45" t="s">
        <v>115</v>
      </c>
      <c r="DO15" s="298" t="s">
        <v>120</v>
      </c>
      <c r="DP15" s="299"/>
      <c r="DQ15" s="300"/>
      <c r="DR15" s="6" t="s">
        <v>48</v>
      </c>
      <c r="DS15" s="75">
        <v>0</v>
      </c>
      <c r="DT15" s="75">
        <v>0</v>
      </c>
      <c r="DU15" s="75">
        <v>0</v>
      </c>
      <c r="DV15" s="75">
        <v>0</v>
      </c>
      <c r="DW15" s="45" t="s">
        <v>115</v>
      </c>
      <c r="DX15" s="298" t="s">
        <v>120</v>
      </c>
      <c r="DY15" s="299"/>
      <c r="DZ15" s="300"/>
      <c r="EA15" s="6" t="s">
        <v>48</v>
      </c>
      <c r="EB15" s="75">
        <v>0</v>
      </c>
      <c r="EC15" s="75">
        <v>0</v>
      </c>
      <c r="ED15" s="75">
        <v>0</v>
      </c>
      <c r="EE15" s="75">
        <v>0</v>
      </c>
      <c r="EF15" s="45" t="s">
        <v>115</v>
      </c>
      <c r="EG15" s="298" t="s">
        <v>120</v>
      </c>
      <c r="EH15" s="299"/>
      <c r="EI15" s="300"/>
      <c r="EJ15" s="6" t="s">
        <v>48</v>
      </c>
      <c r="EK15" s="75">
        <v>0</v>
      </c>
      <c r="EL15" s="75">
        <v>0</v>
      </c>
      <c r="EM15" s="75">
        <v>0</v>
      </c>
      <c r="EN15" s="75">
        <v>0</v>
      </c>
      <c r="EO15" s="45" t="s">
        <v>115</v>
      </c>
      <c r="EP15" s="298" t="s">
        <v>120</v>
      </c>
      <c r="EQ15" s="299"/>
      <c r="ER15" s="300"/>
      <c r="ES15" s="6" t="s">
        <v>48</v>
      </c>
      <c r="ET15" s="75">
        <v>0</v>
      </c>
      <c r="EU15" s="75">
        <v>0</v>
      </c>
      <c r="EV15" s="75">
        <v>10062</v>
      </c>
      <c r="EW15" s="75">
        <v>11953582.18</v>
      </c>
      <c r="EX15" s="45" t="s">
        <v>115</v>
      </c>
      <c r="EY15" s="298" t="s">
        <v>120</v>
      </c>
      <c r="EZ15" s="299"/>
      <c r="FA15" s="300"/>
      <c r="FB15" s="6" t="s">
        <v>48</v>
      </c>
      <c r="FC15" s="75">
        <v>2960</v>
      </c>
      <c r="FD15" s="75">
        <v>3568975.3000000007</v>
      </c>
      <c r="FE15" s="75">
        <v>0</v>
      </c>
      <c r="FF15" s="75">
        <v>0</v>
      </c>
      <c r="FG15" s="45" t="s">
        <v>115</v>
      </c>
      <c r="FH15" s="298" t="s">
        <v>120</v>
      </c>
      <c r="FI15" s="299"/>
      <c r="FJ15" s="300"/>
      <c r="FK15" s="6" t="s">
        <v>48</v>
      </c>
      <c r="FL15" s="75">
        <v>0</v>
      </c>
      <c r="FM15" s="75">
        <v>0</v>
      </c>
      <c r="FN15" s="75">
        <v>1778.4319999999998</v>
      </c>
      <c r="FO15" s="75">
        <v>2122278.6331199994</v>
      </c>
      <c r="FP15" s="45" t="s">
        <v>115</v>
      </c>
      <c r="FQ15" s="298" t="s">
        <v>120</v>
      </c>
      <c r="FR15" s="299"/>
      <c r="FS15" s="300"/>
      <c r="FT15" s="6" t="s">
        <v>48</v>
      </c>
      <c r="FU15" s="75">
        <v>563</v>
      </c>
      <c r="FV15" s="75">
        <v>660318.62000000011</v>
      </c>
      <c r="FW15" s="75">
        <v>3297</v>
      </c>
      <c r="FX15" s="75">
        <v>3881207.0399999996</v>
      </c>
      <c r="FY15" s="45" t="s">
        <v>115</v>
      </c>
      <c r="FZ15" s="298" t="s">
        <v>120</v>
      </c>
      <c r="GA15" s="299"/>
      <c r="GB15" s="300"/>
      <c r="GC15" s="6" t="s">
        <v>48</v>
      </c>
      <c r="GD15" s="75">
        <v>1622.5419999999995</v>
      </c>
      <c r="GE15" s="75">
        <v>1935021.0400400013</v>
      </c>
      <c r="GF15" s="75">
        <v>1000</v>
      </c>
      <c r="GG15" s="75">
        <v>1171415.0999999996</v>
      </c>
      <c r="GH15" s="45" t="s">
        <v>115</v>
      </c>
      <c r="GI15" s="298" t="s">
        <v>120</v>
      </c>
      <c r="GJ15" s="299"/>
      <c r="GK15" s="300"/>
      <c r="GL15" s="6" t="s">
        <v>48</v>
      </c>
      <c r="GM15" s="75">
        <v>166.92000000000007</v>
      </c>
      <c r="GN15" s="75">
        <v>196635.93440000061</v>
      </c>
      <c r="GO15" s="75">
        <v>18</v>
      </c>
      <c r="GP15" s="75">
        <v>21397.799999999814</v>
      </c>
      <c r="GQ15" s="45" t="s">
        <v>115</v>
      </c>
      <c r="GR15" s="298" t="s">
        <v>120</v>
      </c>
      <c r="GS15" s="299"/>
      <c r="GT15" s="300"/>
      <c r="GU15" s="6" t="s">
        <v>48</v>
      </c>
      <c r="GV15" s="75">
        <v>446.40700000000015</v>
      </c>
      <c r="GW15" s="75">
        <v>527700.03982000053</v>
      </c>
      <c r="GX15" s="75">
        <v>11589</v>
      </c>
      <c r="GY15" s="75">
        <v>13679840.780000001</v>
      </c>
      <c r="GZ15" s="45" t="s">
        <v>115</v>
      </c>
      <c r="HA15" s="298" t="s">
        <v>120</v>
      </c>
      <c r="HB15" s="299"/>
      <c r="HC15" s="300"/>
      <c r="HD15" s="6" t="s">
        <v>48</v>
      </c>
      <c r="HE15" s="75">
        <v>600</v>
      </c>
      <c r="HF15" s="75">
        <v>709039.5</v>
      </c>
      <c r="HG15" s="75">
        <v>0</v>
      </c>
      <c r="HH15" s="75">
        <v>0</v>
      </c>
      <c r="HI15" s="45" t="s">
        <v>115</v>
      </c>
      <c r="HJ15" s="298" t="s">
        <v>120</v>
      </c>
      <c r="HK15" s="299"/>
      <c r="HL15" s="300"/>
      <c r="HM15" s="6" t="s">
        <v>48</v>
      </c>
      <c r="HN15" s="75">
        <v>0</v>
      </c>
      <c r="HO15" s="75">
        <v>0</v>
      </c>
      <c r="HP15" s="75">
        <v>0</v>
      </c>
      <c r="HQ15" s="75">
        <v>0</v>
      </c>
      <c r="HR15" s="45" t="s">
        <v>115</v>
      </c>
      <c r="HS15" s="298" t="s">
        <v>120</v>
      </c>
      <c r="HT15" s="299"/>
      <c r="HU15" s="300"/>
      <c r="HV15" s="6" t="s">
        <v>48</v>
      </c>
      <c r="HW15" s="75">
        <v>0</v>
      </c>
      <c r="HX15" s="75">
        <v>0</v>
      </c>
      <c r="HY15" s="75">
        <v>0</v>
      </c>
      <c r="HZ15" s="75">
        <v>0</v>
      </c>
      <c r="IA15" s="45" t="s">
        <v>115</v>
      </c>
      <c r="IB15" s="298" t="s">
        <v>120</v>
      </c>
      <c r="IC15" s="299"/>
      <c r="ID15" s="300"/>
      <c r="IE15" s="6" t="s">
        <v>48</v>
      </c>
      <c r="IF15" s="75">
        <v>0</v>
      </c>
      <c r="IG15" s="75">
        <v>0</v>
      </c>
      <c r="IH15" s="75">
        <v>0</v>
      </c>
      <c r="II15" s="75">
        <v>0</v>
      </c>
      <c r="IJ15" s="45" t="s">
        <v>115</v>
      </c>
      <c r="IK15" s="298" t="s">
        <v>120</v>
      </c>
      <c r="IL15" s="299"/>
      <c r="IM15" s="300"/>
      <c r="IN15" s="6" t="s">
        <v>48</v>
      </c>
      <c r="IO15" s="75">
        <v>0</v>
      </c>
      <c r="IP15" s="75">
        <v>0</v>
      </c>
      <c r="IQ15" s="75">
        <v>0</v>
      </c>
      <c r="IR15" s="75">
        <v>0</v>
      </c>
      <c r="IS15" s="45" t="s">
        <v>115</v>
      </c>
      <c r="IT15" s="298" t="s">
        <v>120</v>
      </c>
      <c r="IU15" s="299"/>
      <c r="IV15" s="300"/>
      <c r="IW15" s="6" t="s">
        <v>48</v>
      </c>
      <c r="IX15" s="75">
        <v>0</v>
      </c>
      <c r="IY15" s="75">
        <v>0</v>
      </c>
      <c r="IZ15" s="75">
        <v>0</v>
      </c>
      <c r="JA15" s="75">
        <v>0</v>
      </c>
      <c r="JB15" s="45" t="s">
        <v>115</v>
      </c>
      <c r="JC15" s="298" t="s">
        <v>120</v>
      </c>
      <c r="JD15" s="299"/>
      <c r="JE15" s="300"/>
      <c r="JF15" s="6" t="s">
        <v>48</v>
      </c>
      <c r="JG15" s="75">
        <v>0</v>
      </c>
      <c r="JH15" s="75">
        <v>0</v>
      </c>
      <c r="JI15" s="75">
        <v>0</v>
      </c>
      <c r="JJ15" s="75">
        <v>0</v>
      </c>
      <c r="JK15" s="45" t="s">
        <v>115</v>
      </c>
      <c r="JL15" s="298" t="s">
        <v>120</v>
      </c>
      <c r="JM15" s="299"/>
      <c r="JN15" s="300"/>
      <c r="JO15" s="6" t="s">
        <v>48</v>
      </c>
      <c r="JP15" s="75">
        <v>0</v>
      </c>
      <c r="JQ15" s="75">
        <v>0</v>
      </c>
      <c r="JR15" s="75">
        <v>0</v>
      </c>
      <c r="JS15" s="75">
        <v>0</v>
      </c>
      <c r="JT15" s="45" t="s">
        <v>115</v>
      </c>
      <c r="JU15" s="298" t="s">
        <v>120</v>
      </c>
      <c r="JV15" s="299"/>
      <c r="JW15" s="300"/>
      <c r="JX15" s="6" t="s">
        <v>48</v>
      </c>
      <c r="JY15" s="75">
        <v>0</v>
      </c>
      <c r="JZ15" s="75">
        <v>0</v>
      </c>
      <c r="KA15" s="75">
        <v>0</v>
      </c>
      <c r="KB15" s="75">
        <v>0</v>
      </c>
      <c r="KC15" s="45" t="s">
        <v>115</v>
      </c>
      <c r="KD15" s="301" t="s">
        <v>120</v>
      </c>
      <c r="KE15" s="302"/>
      <c r="KF15" s="303"/>
      <c r="KG15" s="6" t="s">
        <v>48</v>
      </c>
      <c r="KH15" s="75">
        <v>0</v>
      </c>
      <c r="KI15" s="75">
        <v>0</v>
      </c>
      <c r="KJ15" s="75"/>
      <c r="KK15" s="75">
        <v>0</v>
      </c>
      <c r="KL15" s="75"/>
      <c r="KM15" s="75"/>
      <c r="KN15" s="45" t="s">
        <v>115</v>
      </c>
      <c r="KO15" s="304" t="s">
        <v>120</v>
      </c>
      <c r="KP15" s="305"/>
      <c r="KQ15" s="306"/>
      <c r="KR15" s="6" t="s">
        <v>48</v>
      </c>
      <c r="KS15" s="75">
        <v>0</v>
      </c>
      <c r="KT15" s="75">
        <v>0</v>
      </c>
      <c r="KU15" s="75">
        <v>0</v>
      </c>
      <c r="KV15" s="75">
        <v>0</v>
      </c>
    </row>
    <row r="16" spans="1:308" ht="24" customHeight="1" x14ac:dyDescent="0.25">
      <c r="A16" s="59" t="s">
        <v>117</v>
      </c>
      <c r="B16" s="298" t="s">
        <v>106</v>
      </c>
      <c r="C16" s="299"/>
      <c r="D16" s="300"/>
      <c r="E16" s="130" t="s">
        <v>49</v>
      </c>
      <c r="F16" s="59">
        <v>571402.65209999995</v>
      </c>
      <c r="G16" s="59">
        <v>1652936969.1025972</v>
      </c>
      <c r="H16" s="75">
        <v>2531</v>
      </c>
      <c r="I16" s="75">
        <v>85294625.129999995</v>
      </c>
      <c r="J16" s="45" t="s">
        <v>117</v>
      </c>
      <c r="K16" s="298" t="s">
        <v>106</v>
      </c>
      <c r="L16" s="299"/>
      <c r="M16" s="300"/>
      <c r="N16" s="6" t="s">
        <v>49</v>
      </c>
      <c r="O16" s="75"/>
      <c r="P16" s="75">
        <v>17816359.600000001</v>
      </c>
      <c r="Q16" s="75">
        <v>370</v>
      </c>
      <c r="R16" s="37">
        <v>706001.3</v>
      </c>
      <c r="S16" s="45" t="s">
        <v>117</v>
      </c>
      <c r="T16" s="298" t="s">
        <v>106</v>
      </c>
      <c r="U16" s="299"/>
      <c r="V16" s="300"/>
      <c r="W16" s="6" t="s">
        <v>49</v>
      </c>
      <c r="X16" s="75">
        <v>1400</v>
      </c>
      <c r="Y16" s="75">
        <v>7651662.9199999999</v>
      </c>
      <c r="Z16" s="75">
        <v>76203</v>
      </c>
      <c r="AA16" s="75">
        <v>161237486.77000004</v>
      </c>
      <c r="AB16" s="45" t="s">
        <v>117</v>
      </c>
      <c r="AC16" s="298" t="s">
        <v>106</v>
      </c>
      <c r="AD16" s="299"/>
      <c r="AE16" s="300"/>
      <c r="AF16" s="6" t="s">
        <v>49</v>
      </c>
      <c r="AG16" s="75">
        <v>5000</v>
      </c>
      <c r="AH16" s="75">
        <v>19332024</v>
      </c>
      <c r="AI16" s="75">
        <v>30</v>
      </c>
      <c r="AJ16" s="75">
        <v>295427.00000000017</v>
      </c>
      <c r="AK16" s="45" t="s">
        <v>117</v>
      </c>
      <c r="AL16" s="298" t="s">
        <v>106</v>
      </c>
      <c r="AM16" s="299"/>
      <c r="AN16" s="300"/>
      <c r="AO16" s="6" t="s">
        <v>49</v>
      </c>
      <c r="AP16" s="75">
        <v>37600</v>
      </c>
      <c r="AQ16" s="75">
        <v>92345577.200000003</v>
      </c>
      <c r="AR16" s="75">
        <v>0</v>
      </c>
      <c r="AS16" s="75">
        <v>0</v>
      </c>
      <c r="AT16" s="45" t="s">
        <v>117</v>
      </c>
      <c r="AU16" s="298" t="s">
        <v>106</v>
      </c>
      <c r="AV16" s="299"/>
      <c r="AW16" s="300"/>
      <c r="AX16" s="6" t="s">
        <v>49</v>
      </c>
      <c r="AY16" s="75">
        <v>150573</v>
      </c>
      <c r="AZ16" s="75">
        <v>343083842.70999992</v>
      </c>
      <c r="BA16" s="75">
        <v>215</v>
      </c>
      <c r="BB16" s="75">
        <v>393222.40000000002</v>
      </c>
      <c r="BC16" s="45" t="s">
        <v>117</v>
      </c>
      <c r="BD16" s="298" t="s">
        <v>106</v>
      </c>
      <c r="BE16" s="299"/>
      <c r="BF16" s="300"/>
      <c r="BG16" s="6" t="s">
        <v>49</v>
      </c>
      <c r="BH16" s="75">
        <v>10564.245000000001</v>
      </c>
      <c r="BI16" s="75">
        <v>20333061.173000004</v>
      </c>
      <c r="BJ16" s="75">
        <v>10348.235000000001</v>
      </c>
      <c r="BK16" s="75">
        <v>19619872.859999999</v>
      </c>
      <c r="BL16" s="45" t="s">
        <v>117</v>
      </c>
      <c r="BM16" s="298" t="s">
        <v>106</v>
      </c>
      <c r="BN16" s="299"/>
      <c r="BO16" s="300"/>
      <c r="BP16" s="6" t="s">
        <v>49</v>
      </c>
      <c r="BQ16" s="75"/>
      <c r="BR16" s="75">
        <v>0</v>
      </c>
      <c r="BS16" s="75">
        <v>1110</v>
      </c>
      <c r="BT16" s="75">
        <v>2775821.9000000004</v>
      </c>
      <c r="BU16" s="45" t="s">
        <v>117</v>
      </c>
      <c r="BV16" s="298" t="s">
        <v>106</v>
      </c>
      <c r="BW16" s="299"/>
      <c r="BX16" s="300"/>
      <c r="BY16" s="6" t="s">
        <v>49</v>
      </c>
      <c r="BZ16" s="75">
        <v>0</v>
      </c>
      <c r="CA16" s="75">
        <v>0</v>
      </c>
      <c r="CB16" s="75">
        <v>5000</v>
      </c>
      <c r="CC16" s="75">
        <v>12455213.5</v>
      </c>
      <c r="CD16" s="45" t="s">
        <v>117</v>
      </c>
      <c r="CE16" s="298" t="s">
        <v>106</v>
      </c>
      <c r="CF16" s="299"/>
      <c r="CG16" s="300"/>
      <c r="CH16" s="6" t="s">
        <v>49</v>
      </c>
      <c r="CI16" s="75">
        <v>350</v>
      </c>
      <c r="CJ16" s="75">
        <v>956594</v>
      </c>
      <c r="CK16" s="75">
        <v>10</v>
      </c>
      <c r="CL16" s="75">
        <v>21877.300000000003</v>
      </c>
      <c r="CM16" s="45" t="s">
        <v>117</v>
      </c>
      <c r="CN16" s="298" t="s">
        <v>106</v>
      </c>
      <c r="CO16" s="299"/>
      <c r="CP16" s="300"/>
      <c r="CQ16" s="6" t="s">
        <v>49</v>
      </c>
      <c r="CR16" s="75">
        <v>60754</v>
      </c>
      <c r="CS16" s="75">
        <v>119892665.69</v>
      </c>
      <c r="CT16" s="75">
        <v>18384</v>
      </c>
      <c r="CU16" s="75">
        <v>44193465.920000002</v>
      </c>
      <c r="CV16" s="45" t="s">
        <v>117</v>
      </c>
      <c r="CW16" s="298" t="s">
        <v>106</v>
      </c>
      <c r="CX16" s="299"/>
      <c r="CY16" s="300"/>
      <c r="CZ16" s="6" t="s">
        <v>49</v>
      </c>
      <c r="DA16" s="75">
        <v>6631</v>
      </c>
      <c r="DB16" s="75">
        <v>24895465.010000002</v>
      </c>
      <c r="DC16" s="75">
        <v>11112.522000000001</v>
      </c>
      <c r="DD16" s="75">
        <v>24184025.203380004</v>
      </c>
      <c r="DE16" s="45" t="s">
        <v>117</v>
      </c>
      <c r="DF16" s="298" t="s">
        <v>106</v>
      </c>
      <c r="DG16" s="299"/>
      <c r="DH16" s="300"/>
      <c r="DI16" s="6" t="s">
        <v>49</v>
      </c>
      <c r="DJ16" s="75">
        <v>915.95159999999998</v>
      </c>
      <c r="DK16" s="75">
        <v>1595299.6226879999</v>
      </c>
      <c r="DL16" s="75">
        <v>1015.187</v>
      </c>
      <c r="DM16" s="75">
        <v>1768521.77709</v>
      </c>
      <c r="DN16" s="45" t="s">
        <v>117</v>
      </c>
      <c r="DO16" s="298" t="s">
        <v>106</v>
      </c>
      <c r="DP16" s="299"/>
      <c r="DQ16" s="300"/>
      <c r="DR16" s="6" t="s">
        <v>49</v>
      </c>
      <c r="DS16" s="75">
        <v>1482</v>
      </c>
      <c r="DT16" s="75">
        <v>5370205.4000000004</v>
      </c>
      <c r="DU16" s="75">
        <v>1337.6021000000001</v>
      </c>
      <c r="DV16" s="75">
        <v>2329899.4618640002</v>
      </c>
      <c r="DW16" s="45" t="s">
        <v>117</v>
      </c>
      <c r="DX16" s="298" t="s">
        <v>106</v>
      </c>
      <c r="DY16" s="299"/>
      <c r="DZ16" s="300"/>
      <c r="EA16" s="6" t="s">
        <v>49</v>
      </c>
      <c r="EB16" s="75">
        <v>15</v>
      </c>
      <c r="EC16" s="75">
        <v>30037.95</v>
      </c>
      <c r="ED16" s="75">
        <v>1026.4463000000001</v>
      </c>
      <c r="EE16" s="75">
        <v>1787852.3408770002</v>
      </c>
      <c r="EF16" s="45" t="s">
        <v>117</v>
      </c>
      <c r="EG16" s="298" t="s">
        <v>106</v>
      </c>
      <c r="EH16" s="299"/>
      <c r="EI16" s="300"/>
      <c r="EJ16" s="6" t="s">
        <v>49</v>
      </c>
      <c r="EK16" s="75">
        <v>4765.71</v>
      </c>
      <c r="EL16" s="75">
        <v>11706398.044</v>
      </c>
      <c r="EM16" s="75">
        <v>0</v>
      </c>
      <c r="EN16" s="75">
        <v>290370</v>
      </c>
      <c r="EO16" s="45" t="s">
        <v>117</v>
      </c>
      <c r="EP16" s="298" t="s">
        <v>106</v>
      </c>
      <c r="EQ16" s="299"/>
      <c r="ER16" s="300"/>
      <c r="ES16" s="6" t="s">
        <v>49</v>
      </c>
      <c r="ET16" s="75">
        <v>0</v>
      </c>
      <c r="EU16" s="75">
        <v>0</v>
      </c>
      <c r="EV16" s="75">
        <v>40406.51</v>
      </c>
      <c r="EW16" s="75">
        <v>90490612.310000002</v>
      </c>
      <c r="EX16" s="45" t="s">
        <v>117</v>
      </c>
      <c r="EY16" s="298" t="s">
        <v>106</v>
      </c>
      <c r="EZ16" s="299"/>
      <c r="FA16" s="300"/>
      <c r="FB16" s="6" t="s">
        <v>49</v>
      </c>
      <c r="FC16" s="75">
        <v>5765.34</v>
      </c>
      <c r="FD16" s="75">
        <v>13421221.112799995</v>
      </c>
      <c r="FE16" s="75">
        <v>1288.297</v>
      </c>
      <c r="FF16" s="75">
        <v>2367232.0715600001</v>
      </c>
      <c r="FG16" s="45" t="s">
        <v>117</v>
      </c>
      <c r="FH16" s="298" t="s">
        <v>106</v>
      </c>
      <c r="FI16" s="299"/>
      <c r="FJ16" s="300"/>
      <c r="FK16" s="6" t="s">
        <v>49</v>
      </c>
      <c r="FL16" s="75">
        <v>1615</v>
      </c>
      <c r="FM16" s="75">
        <v>2737512.5</v>
      </c>
      <c r="FN16" s="75">
        <v>5853.74</v>
      </c>
      <c r="FO16" s="75">
        <v>15784577.78465</v>
      </c>
      <c r="FP16" s="45" t="s">
        <v>117</v>
      </c>
      <c r="FQ16" s="298" t="s">
        <v>106</v>
      </c>
      <c r="FR16" s="299"/>
      <c r="FS16" s="300"/>
      <c r="FT16" s="6" t="s">
        <v>49</v>
      </c>
      <c r="FU16" s="75">
        <v>2297.3100000000013</v>
      </c>
      <c r="FV16" s="75">
        <v>7517267.8500000034</v>
      </c>
      <c r="FW16" s="75">
        <v>23042.576000000001</v>
      </c>
      <c r="FX16" s="75">
        <v>66194982.231000021</v>
      </c>
      <c r="FY16" s="45" t="s">
        <v>117</v>
      </c>
      <c r="FZ16" s="298" t="s">
        <v>106</v>
      </c>
      <c r="GA16" s="299"/>
      <c r="GB16" s="300"/>
      <c r="GC16" s="6" t="s">
        <v>49</v>
      </c>
      <c r="GD16" s="75">
        <v>13603.949999999997</v>
      </c>
      <c r="GE16" s="75">
        <v>68463899.977049991</v>
      </c>
      <c r="GF16" s="75">
        <v>4055.9890000000014</v>
      </c>
      <c r="GG16" s="75">
        <v>50950253.689999998</v>
      </c>
      <c r="GH16" s="45" t="s">
        <v>117</v>
      </c>
      <c r="GI16" s="298" t="s">
        <v>106</v>
      </c>
      <c r="GJ16" s="299"/>
      <c r="GK16" s="300"/>
      <c r="GL16" s="6" t="s">
        <v>49</v>
      </c>
      <c r="GM16" s="75">
        <v>2874.75</v>
      </c>
      <c r="GN16" s="75">
        <v>24354057.700000003</v>
      </c>
      <c r="GO16" s="75">
        <v>2999.969000000001</v>
      </c>
      <c r="GP16" s="75">
        <v>27343371.500000004</v>
      </c>
      <c r="GQ16" s="45" t="s">
        <v>117</v>
      </c>
      <c r="GR16" s="298" t="s">
        <v>106</v>
      </c>
      <c r="GS16" s="299"/>
      <c r="GT16" s="300"/>
      <c r="GU16" s="6" t="s">
        <v>49</v>
      </c>
      <c r="GV16" s="75">
        <v>900</v>
      </c>
      <c r="GW16" s="75">
        <v>35819643.499999993</v>
      </c>
      <c r="GX16" s="75">
        <v>50164.44</v>
      </c>
      <c r="GY16" s="75">
        <v>132453974.68280001</v>
      </c>
      <c r="GZ16" s="45" t="s">
        <v>117</v>
      </c>
      <c r="HA16" s="298" t="s">
        <v>106</v>
      </c>
      <c r="HB16" s="299"/>
      <c r="HC16" s="300"/>
      <c r="HD16" s="6" t="s">
        <v>49</v>
      </c>
      <c r="HE16" s="75">
        <v>1267.5800000000017</v>
      </c>
      <c r="HF16" s="75">
        <v>35287590.510000013</v>
      </c>
      <c r="HG16" s="75">
        <v>0</v>
      </c>
      <c r="HH16" s="75">
        <v>0</v>
      </c>
      <c r="HI16" s="45" t="s">
        <v>117</v>
      </c>
      <c r="HJ16" s="298" t="s">
        <v>106</v>
      </c>
      <c r="HK16" s="299"/>
      <c r="HL16" s="300"/>
      <c r="HM16" s="6" t="s">
        <v>49</v>
      </c>
      <c r="HN16" s="75">
        <v>1265</v>
      </c>
      <c r="HO16" s="75">
        <v>2284232.9000000004</v>
      </c>
      <c r="HP16" s="75">
        <v>125</v>
      </c>
      <c r="HQ16" s="75">
        <v>25908461.32</v>
      </c>
      <c r="HR16" s="45" t="s">
        <v>117</v>
      </c>
      <c r="HS16" s="298" t="s">
        <v>106</v>
      </c>
      <c r="HT16" s="299"/>
      <c r="HU16" s="300"/>
      <c r="HV16" s="6" t="s">
        <v>49</v>
      </c>
      <c r="HW16" s="75">
        <v>0</v>
      </c>
      <c r="HX16" s="75">
        <v>5871183.0999999996</v>
      </c>
      <c r="HY16" s="75">
        <v>0</v>
      </c>
      <c r="HZ16" s="75">
        <v>5072341.0999999996</v>
      </c>
      <c r="IA16" s="45" t="s">
        <v>117</v>
      </c>
      <c r="IB16" s="298" t="s">
        <v>106</v>
      </c>
      <c r="IC16" s="299"/>
      <c r="ID16" s="300"/>
      <c r="IE16" s="6" t="s">
        <v>49</v>
      </c>
      <c r="IF16" s="75">
        <v>0</v>
      </c>
      <c r="IG16" s="75">
        <v>0</v>
      </c>
      <c r="IH16" s="75">
        <v>0</v>
      </c>
      <c r="II16" s="75">
        <v>1747088</v>
      </c>
      <c r="IJ16" s="45" t="s">
        <v>117</v>
      </c>
      <c r="IK16" s="298" t="s">
        <v>106</v>
      </c>
      <c r="IL16" s="299"/>
      <c r="IM16" s="300"/>
      <c r="IN16" s="6" t="s">
        <v>49</v>
      </c>
      <c r="IO16" s="75">
        <v>122</v>
      </c>
      <c r="IP16" s="75">
        <v>424768.4</v>
      </c>
      <c r="IQ16" s="75">
        <v>0</v>
      </c>
      <c r="IR16" s="75">
        <v>0</v>
      </c>
      <c r="IS16" s="45" t="s">
        <v>117</v>
      </c>
      <c r="IT16" s="298" t="s">
        <v>106</v>
      </c>
      <c r="IU16" s="299"/>
      <c r="IV16" s="300"/>
      <c r="IW16" s="6" t="s">
        <v>49</v>
      </c>
      <c r="IX16" s="75">
        <v>0</v>
      </c>
      <c r="IY16" s="75">
        <v>0</v>
      </c>
      <c r="IZ16" s="75">
        <v>855</v>
      </c>
      <c r="JA16" s="75">
        <v>2301834.9</v>
      </c>
      <c r="JB16" s="45" t="s">
        <v>117</v>
      </c>
      <c r="JC16" s="298" t="s">
        <v>106</v>
      </c>
      <c r="JD16" s="299"/>
      <c r="JE16" s="300"/>
      <c r="JF16" s="6" t="s">
        <v>49</v>
      </c>
      <c r="JG16" s="75">
        <v>966.3021</v>
      </c>
      <c r="JH16" s="75">
        <v>2515064.279838</v>
      </c>
      <c r="JI16" s="75">
        <v>1500</v>
      </c>
      <c r="JJ16" s="75">
        <v>3983968.2</v>
      </c>
      <c r="JK16" s="45" t="s">
        <v>117</v>
      </c>
      <c r="JL16" s="298" t="s">
        <v>106</v>
      </c>
      <c r="JM16" s="299"/>
      <c r="JN16" s="300"/>
      <c r="JO16" s="6" t="s">
        <v>49</v>
      </c>
      <c r="JP16" s="75">
        <v>0</v>
      </c>
      <c r="JQ16" s="75">
        <v>1936470</v>
      </c>
      <c r="JR16" s="75">
        <v>1040</v>
      </c>
      <c r="JS16" s="75">
        <v>2269428.5999999996</v>
      </c>
      <c r="JT16" s="45" t="s">
        <v>117</v>
      </c>
      <c r="JU16" s="298" t="s">
        <v>106</v>
      </c>
      <c r="JV16" s="299"/>
      <c r="JW16" s="300"/>
      <c r="JX16" s="6" t="s">
        <v>49</v>
      </c>
      <c r="JY16" s="75">
        <v>650</v>
      </c>
      <c r="JZ16" s="75">
        <v>1652979.4</v>
      </c>
      <c r="KA16" s="75">
        <v>0</v>
      </c>
      <c r="KB16" s="75">
        <v>1420075.3</v>
      </c>
      <c r="KC16" s="45" t="s">
        <v>117</v>
      </c>
      <c r="KD16" s="301" t="s">
        <v>106</v>
      </c>
      <c r="KE16" s="302"/>
      <c r="KF16" s="303"/>
      <c r="KG16" s="6" t="s">
        <v>49</v>
      </c>
      <c r="KH16" s="75">
        <v>0</v>
      </c>
      <c r="KI16" s="75">
        <v>0</v>
      </c>
      <c r="KJ16" s="75"/>
      <c r="KK16" s="75"/>
      <c r="KL16" s="75"/>
      <c r="KM16" s="75"/>
      <c r="KN16" s="45" t="s">
        <v>117</v>
      </c>
      <c r="KO16" s="304" t="s">
        <v>106</v>
      </c>
      <c r="KP16" s="305"/>
      <c r="KQ16" s="306"/>
      <c r="KR16" s="6" t="s">
        <v>49</v>
      </c>
      <c r="KS16" s="75">
        <v>0</v>
      </c>
      <c r="KT16" s="75">
        <v>0</v>
      </c>
      <c r="KU16" s="75">
        <v>0</v>
      </c>
      <c r="KV16" s="75">
        <v>0</v>
      </c>
    </row>
    <row r="17" spans="1:308" ht="12.75" customHeight="1" x14ac:dyDescent="0.25">
      <c r="A17" s="132"/>
      <c r="B17" s="301" t="s">
        <v>142</v>
      </c>
      <c r="C17" s="302"/>
      <c r="D17" s="303"/>
      <c r="E17" s="130" t="s">
        <v>53</v>
      </c>
      <c r="F17" s="59">
        <v>48616</v>
      </c>
      <c r="G17" s="59">
        <v>138779961.59999999</v>
      </c>
      <c r="H17" s="75">
        <v>5364</v>
      </c>
      <c r="I17" s="75">
        <v>17084264.300000001</v>
      </c>
      <c r="J17" s="45">
        <v>0</v>
      </c>
      <c r="K17" s="298" t="s">
        <v>142</v>
      </c>
      <c r="L17" s="299"/>
      <c r="M17" s="300"/>
      <c r="N17" s="6" t="s">
        <v>53</v>
      </c>
      <c r="O17" s="75">
        <v>5614</v>
      </c>
      <c r="P17" s="75">
        <v>17816359.600000001</v>
      </c>
      <c r="Q17" s="75">
        <v>0</v>
      </c>
      <c r="R17" s="75">
        <v>0</v>
      </c>
      <c r="S17" s="45">
        <v>0</v>
      </c>
      <c r="T17" s="298" t="s">
        <v>142</v>
      </c>
      <c r="U17" s="299"/>
      <c r="V17" s="300"/>
      <c r="W17" s="6" t="s">
        <v>53</v>
      </c>
      <c r="X17" s="75">
        <v>0</v>
      </c>
      <c r="Y17" s="75">
        <v>0</v>
      </c>
      <c r="Z17" s="75">
        <v>2292</v>
      </c>
      <c r="AA17" s="75">
        <v>2077882.8</v>
      </c>
      <c r="AB17" s="45">
        <v>0</v>
      </c>
      <c r="AC17" s="298" t="s">
        <v>142</v>
      </c>
      <c r="AD17" s="299"/>
      <c r="AE17" s="300"/>
      <c r="AF17" s="6" t="s">
        <v>53</v>
      </c>
      <c r="AG17" s="75">
        <v>663</v>
      </c>
      <c r="AH17" s="75">
        <v>1442871.6</v>
      </c>
      <c r="AI17" s="75">
        <v>0</v>
      </c>
      <c r="AJ17" s="75">
        <v>0</v>
      </c>
      <c r="AK17" s="45">
        <v>0</v>
      </c>
      <c r="AL17" s="298" t="s">
        <v>142</v>
      </c>
      <c r="AM17" s="299"/>
      <c r="AN17" s="300"/>
      <c r="AO17" s="6" t="s">
        <v>53</v>
      </c>
      <c r="AP17" s="75">
        <v>750</v>
      </c>
      <c r="AQ17" s="75">
        <v>3113775</v>
      </c>
      <c r="AR17" s="75">
        <v>0</v>
      </c>
      <c r="AS17" s="75">
        <v>0</v>
      </c>
      <c r="AT17" s="45">
        <v>0</v>
      </c>
      <c r="AU17" s="298" t="s">
        <v>142</v>
      </c>
      <c r="AV17" s="299"/>
      <c r="AW17" s="300"/>
      <c r="AX17" s="6" t="s">
        <v>53</v>
      </c>
      <c r="AY17" s="75">
        <v>20720</v>
      </c>
      <c r="AZ17" s="75">
        <v>58880930.899999999</v>
      </c>
      <c r="BA17" s="75">
        <v>0</v>
      </c>
      <c r="BB17" s="75">
        <v>0</v>
      </c>
      <c r="BC17" s="45">
        <v>0</v>
      </c>
      <c r="BD17" s="298" t="s">
        <v>142</v>
      </c>
      <c r="BE17" s="299"/>
      <c r="BF17" s="300"/>
      <c r="BG17" s="6" t="s">
        <v>53</v>
      </c>
      <c r="BH17" s="75">
        <v>73</v>
      </c>
      <c r="BI17" s="75">
        <v>98220.800000000003</v>
      </c>
      <c r="BJ17" s="75">
        <v>0</v>
      </c>
      <c r="BK17" s="75">
        <v>0</v>
      </c>
      <c r="BL17" s="45">
        <v>0</v>
      </c>
      <c r="BM17" s="298" t="s">
        <v>142</v>
      </c>
      <c r="BN17" s="299"/>
      <c r="BO17" s="300"/>
      <c r="BP17" s="6" t="s">
        <v>53</v>
      </c>
      <c r="BQ17" s="75">
        <v>0</v>
      </c>
      <c r="BR17" s="75">
        <v>0</v>
      </c>
      <c r="BS17" s="75">
        <v>0</v>
      </c>
      <c r="BT17" s="75">
        <v>0</v>
      </c>
      <c r="BU17" s="45">
        <v>0</v>
      </c>
      <c r="BV17" s="298" t="s">
        <v>142</v>
      </c>
      <c r="BW17" s="299"/>
      <c r="BX17" s="300"/>
      <c r="BY17" s="6" t="s">
        <v>53</v>
      </c>
      <c r="BZ17" s="75">
        <v>0</v>
      </c>
      <c r="CA17" s="75">
        <v>0</v>
      </c>
      <c r="CB17" s="75">
        <v>0</v>
      </c>
      <c r="CC17" s="75">
        <v>0</v>
      </c>
      <c r="CD17" s="45">
        <v>0</v>
      </c>
      <c r="CE17" s="298" t="s">
        <v>142</v>
      </c>
      <c r="CF17" s="299"/>
      <c r="CG17" s="300"/>
      <c r="CH17" s="6" t="s">
        <v>53</v>
      </c>
      <c r="CI17" s="75">
        <v>25</v>
      </c>
      <c r="CJ17" s="75">
        <v>38433</v>
      </c>
      <c r="CK17" s="75">
        <v>0</v>
      </c>
      <c r="CL17" s="75">
        <v>0</v>
      </c>
      <c r="CM17" s="45">
        <v>0</v>
      </c>
      <c r="CN17" s="298" t="s">
        <v>142</v>
      </c>
      <c r="CO17" s="299"/>
      <c r="CP17" s="300"/>
      <c r="CQ17" s="6" t="s">
        <v>53</v>
      </c>
      <c r="CR17" s="75">
        <v>3502</v>
      </c>
      <c r="CS17" s="75">
        <v>8042187.5</v>
      </c>
      <c r="CT17" s="75">
        <v>65</v>
      </c>
      <c r="CU17" s="75">
        <v>57460</v>
      </c>
      <c r="CV17" s="45">
        <v>0</v>
      </c>
      <c r="CW17" s="298" t="s">
        <v>142</v>
      </c>
      <c r="CX17" s="299"/>
      <c r="CY17" s="300"/>
      <c r="CZ17" s="6" t="s">
        <v>53</v>
      </c>
      <c r="DA17" s="75">
        <v>0</v>
      </c>
      <c r="DB17" s="75">
        <v>0</v>
      </c>
      <c r="DC17" s="75">
        <v>0</v>
      </c>
      <c r="DD17" s="75">
        <v>0</v>
      </c>
      <c r="DE17" s="45">
        <v>0</v>
      </c>
      <c r="DF17" s="298" t="s">
        <v>142</v>
      </c>
      <c r="DG17" s="299"/>
      <c r="DH17" s="300"/>
      <c r="DI17" s="6" t="s">
        <v>53</v>
      </c>
      <c r="DJ17" s="75">
        <v>0</v>
      </c>
      <c r="DK17" s="75">
        <v>0</v>
      </c>
      <c r="DL17" s="75">
        <v>0</v>
      </c>
      <c r="DM17" s="75">
        <v>0</v>
      </c>
      <c r="DN17" s="45">
        <v>0</v>
      </c>
      <c r="DO17" s="298" t="s">
        <v>142</v>
      </c>
      <c r="DP17" s="299"/>
      <c r="DQ17" s="300"/>
      <c r="DR17" s="6" t="s">
        <v>53</v>
      </c>
      <c r="DS17" s="75">
        <v>553</v>
      </c>
      <c r="DT17" s="75">
        <v>2110588.5</v>
      </c>
      <c r="DU17" s="75">
        <v>0</v>
      </c>
      <c r="DV17" s="75">
        <v>0</v>
      </c>
      <c r="DW17" s="45">
        <v>0</v>
      </c>
      <c r="DX17" s="298" t="s">
        <v>142</v>
      </c>
      <c r="DY17" s="299"/>
      <c r="DZ17" s="300"/>
      <c r="EA17" s="6" t="s">
        <v>53</v>
      </c>
      <c r="EB17" s="75">
        <v>0</v>
      </c>
      <c r="EC17" s="75">
        <v>0</v>
      </c>
      <c r="ED17" s="75">
        <v>0</v>
      </c>
      <c r="EE17" s="75">
        <v>0</v>
      </c>
      <c r="EF17" s="45">
        <v>0</v>
      </c>
      <c r="EG17" s="298" t="s">
        <v>142</v>
      </c>
      <c r="EH17" s="299"/>
      <c r="EI17" s="300"/>
      <c r="EJ17" s="6" t="s">
        <v>53</v>
      </c>
      <c r="EK17" s="75">
        <v>0</v>
      </c>
      <c r="EL17" s="75">
        <v>0</v>
      </c>
      <c r="EM17" s="75">
        <v>300</v>
      </c>
      <c r="EN17" s="75">
        <v>290370</v>
      </c>
      <c r="EO17" s="45">
        <v>0</v>
      </c>
      <c r="EP17" s="298" t="s">
        <v>142</v>
      </c>
      <c r="EQ17" s="299"/>
      <c r="ER17" s="300"/>
      <c r="ES17" s="6" t="s">
        <v>53</v>
      </c>
      <c r="ET17" s="75">
        <v>0</v>
      </c>
      <c r="EU17" s="75">
        <v>0</v>
      </c>
      <c r="EV17" s="75">
        <v>2202</v>
      </c>
      <c r="EW17" s="75">
        <v>7329259.0999999996</v>
      </c>
      <c r="EX17" s="45">
        <v>0</v>
      </c>
      <c r="EY17" s="298" t="s">
        <v>142</v>
      </c>
      <c r="EZ17" s="299"/>
      <c r="FA17" s="300"/>
      <c r="FB17" s="6" t="s">
        <v>53</v>
      </c>
      <c r="FC17" s="75">
        <v>0</v>
      </c>
      <c r="FD17" s="75">
        <v>0</v>
      </c>
      <c r="FE17" s="75">
        <v>0</v>
      </c>
      <c r="FF17" s="75">
        <v>0</v>
      </c>
      <c r="FG17" s="45">
        <v>0</v>
      </c>
      <c r="FH17" s="298" t="s">
        <v>142</v>
      </c>
      <c r="FI17" s="299"/>
      <c r="FJ17" s="300"/>
      <c r="FK17" s="6" t="s">
        <v>53</v>
      </c>
      <c r="FL17" s="75">
        <v>0</v>
      </c>
      <c r="FM17" s="75">
        <v>0</v>
      </c>
      <c r="FN17" s="75">
        <v>405</v>
      </c>
      <c r="FO17" s="75">
        <v>481434.80000000005</v>
      </c>
      <c r="FP17" s="45">
        <v>0</v>
      </c>
      <c r="FQ17" s="298" t="s">
        <v>142</v>
      </c>
      <c r="FR17" s="299"/>
      <c r="FS17" s="300"/>
      <c r="FT17" s="6" t="s">
        <v>53</v>
      </c>
      <c r="FU17" s="75">
        <v>30</v>
      </c>
      <c r="FV17" s="75">
        <v>46119</v>
      </c>
      <c r="FW17" s="75">
        <v>235</v>
      </c>
      <c r="FX17" s="75">
        <v>335709.5</v>
      </c>
      <c r="FY17" s="45">
        <v>0</v>
      </c>
      <c r="FZ17" s="298" t="s">
        <v>142</v>
      </c>
      <c r="GA17" s="299"/>
      <c r="GB17" s="300"/>
      <c r="GC17" s="6" t="s">
        <v>53</v>
      </c>
      <c r="GD17" s="75">
        <v>50</v>
      </c>
      <c r="GE17" s="75">
        <v>32317.699999999953</v>
      </c>
      <c r="GF17" s="75">
        <v>87</v>
      </c>
      <c r="GG17" s="75">
        <v>228676</v>
      </c>
      <c r="GH17" s="45">
        <v>0</v>
      </c>
      <c r="GI17" s="298" t="s">
        <v>142</v>
      </c>
      <c r="GJ17" s="299"/>
      <c r="GK17" s="300"/>
      <c r="GL17" s="6" t="s">
        <v>53</v>
      </c>
      <c r="GM17" s="75">
        <v>10</v>
      </c>
      <c r="GN17" s="75">
        <v>30632</v>
      </c>
      <c r="GO17" s="75">
        <v>0</v>
      </c>
      <c r="GP17" s="75">
        <v>0</v>
      </c>
      <c r="GQ17" s="45">
        <v>0</v>
      </c>
      <c r="GR17" s="298" t="s">
        <v>142</v>
      </c>
      <c r="GS17" s="299"/>
      <c r="GT17" s="300"/>
      <c r="GU17" s="6" t="s">
        <v>53</v>
      </c>
      <c r="GV17" s="75">
        <v>10</v>
      </c>
      <c r="GW17" s="75">
        <v>99219</v>
      </c>
      <c r="GX17" s="75">
        <v>1859</v>
      </c>
      <c r="GY17" s="75">
        <v>2050307</v>
      </c>
      <c r="GZ17" s="45">
        <v>0</v>
      </c>
      <c r="HA17" s="298" t="s">
        <v>142</v>
      </c>
      <c r="HB17" s="299"/>
      <c r="HC17" s="300"/>
      <c r="HD17" s="6" t="s">
        <v>53</v>
      </c>
      <c r="HE17" s="75">
        <v>330</v>
      </c>
      <c r="HF17" s="75">
        <v>838201</v>
      </c>
      <c r="HG17" s="75">
        <v>0</v>
      </c>
      <c r="HH17" s="75">
        <v>0</v>
      </c>
      <c r="HI17" s="45">
        <v>0</v>
      </c>
      <c r="HJ17" s="298" t="s">
        <v>142</v>
      </c>
      <c r="HK17" s="299"/>
      <c r="HL17" s="300"/>
      <c r="HM17" s="6" t="s">
        <v>53</v>
      </c>
      <c r="HN17" s="75">
        <v>0</v>
      </c>
      <c r="HO17" s="75">
        <v>0</v>
      </c>
      <c r="HP17" s="75">
        <v>0</v>
      </c>
      <c r="HQ17" s="75">
        <v>0</v>
      </c>
      <c r="HR17" s="45">
        <v>0</v>
      </c>
      <c r="HS17" s="298" t="s">
        <v>142</v>
      </c>
      <c r="HT17" s="299"/>
      <c r="HU17" s="300"/>
      <c r="HV17" s="6" t="s">
        <v>53</v>
      </c>
      <c r="HW17" s="75">
        <v>1463</v>
      </c>
      <c r="HX17" s="75">
        <v>5871183.0999999996</v>
      </c>
      <c r="HY17" s="75">
        <v>1304</v>
      </c>
      <c r="HZ17" s="75">
        <v>5072341.0999999996</v>
      </c>
      <c r="IA17" s="45">
        <v>0</v>
      </c>
      <c r="IB17" s="298" t="s">
        <v>142</v>
      </c>
      <c r="IC17" s="299"/>
      <c r="ID17" s="300"/>
      <c r="IE17" s="6" t="s">
        <v>53</v>
      </c>
      <c r="IF17" s="75">
        <v>0</v>
      </c>
      <c r="IG17" s="75">
        <v>0</v>
      </c>
      <c r="IH17" s="75">
        <v>400</v>
      </c>
      <c r="II17" s="75">
        <v>1747088</v>
      </c>
      <c r="IJ17" s="45">
        <v>0</v>
      </c>
      <c r="IK17" s="298" t="s">
        <v>142</v>
      </c>
      <c r="IL17" s="299"/>
      <c r="IM17" s="300"/>
      <c r="IN17" s="6" t="s">
        <v>53</v>
      </c>
      <c r="IO17" s="75">
        <v>0</v>
      </c>
      <c r="IP17" s="75">
        <v>0</v>
      </c>
      <c r="IQ17" s="75">
        <v>0</v>
      </c>
      <c r="IR17" s="75">
        <v>0</v>
      </c>
      <c r="IS17" s="45">
        <v>0</v>
      </c>
      <c r="IT17" s="298" t="s">
        <v>142</v>
      </c>
      <c r="IU17" s="299"/>
      <c r="IV17" s="300"/>
      <c r="IW17" s="6" t="s">
        <v>53</v>
      </c>
      <c r="IX17" s="75">
        <v>0</v>
      </c>
      <c r="IY17" s="75">
        <v>0</v>
      </c>
      <c r="IZ17" s="75">
        <v>0</v>
      </c>
      <c r="JA17" s="75">
        <v>0</v>
      </c>
      <c r="JB17" s="45">
        <v>0</v>
      </c>
      <c r="JC17" s="298" t="s">
        <v>142</v>
      </c>
      <c r="JD17" s="299"/>
      <c r="JE17" s="300"/>
      <c r="JF17" s="6" t="s">
        <v>53</v>
      </c>
      <c r="JG17" s="75">
        <v>0</v>
      </c>
      <c r="JH17" s="75">
        <v>0</v>
      </c>
      <c r="JI17" s="75">
        <v>0</v>
      </c>
      <c r="JJ17" s="75">
        <v>0</v>
      </c>
      <c r="JK17" s="45">
        <v>0</v>
      </c>
      <c r="JL17" s="298" t="s">
        <v>142</v>
      </c>
      <c r="JM17" s="299"/>
      <c r="JN17" s="300"/>
      <c r="JO17" s="6" t="s">
        <v>53</v>
      </c>
      <c r="JP17" s="75">
        <v>150</v>
      </c>
      <c r="JQ17" s="75">
        <v>1936470</v>
      </c>
      <c r="JR17" s="75"/>
      <c r="JS17" s="75"/>
      <c r="JT17" s="45">
        <v>0</v>
      </c>
      <c r="JU17" s="298" t="s">
        <v>142</v>
      </c>
      <c r="JV17" s="299"/>
      <c r="JW17" s="300"/>
      <c r="JX17" s="6" t="s">
        <v>53</v>
      </c>
      <c r="JY17" s="75">
        <v>50</v>
      </c>
      <c r="JZ17" s="75">
        <v>207585</v>
      </c>
      <c r="KA17" s="75">
        <v>110</v>
      </c>
      <c r="KB17" s="75">
        <v>1420075.3</v>
      </c>
      <c r="KC17" s="45">
        <v>0</v>
      </c>
      <c r="KD17" s="301" t="s">
        <v>142</v>
      </c>
      <c r="KE17" s="302"/>
      <c r="KF17" s="303"/>
      <c r="KG17" s="6" t="s">
        <v>53</v>
      </c>
      <c r="KH17" s="75"/>
      <c r="KI17" s="75"/>
      <c r="KJ17" s="75">
        <v>0</v>
      </c>
      <c r="KK17" s="75"/>
      <c r="KL17" s="75"/>
      <c r="KM17" s="75"/>
      <c r="KN17" s="45">
        <v>0</v>
      </c>
      <c r="KO17" s="304" t="s">
        <v>142</v>
      </c>
      <c r="KP17" s="305"/>
      <c r="KQ17" s="306"/>
      <c r="KR17" s="6" t="s">
        <v>53</v>
      </c>
      <c r="KS17" s="75">
        <v>0</v>
      </c>
      <c r="KT17" s="75">
        <v>0</v>
      </c>
      <c r="KU17" s="75">
        <v>0</v>
      </c>
      <c r="KV17" s="75">
        <v>0</v>
      </c>
    </row>
    <row r="18" spans="1:308" ht="21" customHeight="1" x14ac:dyDescent="0.25">
      <c r="A18" s="132"/>
      <c r="B18" s="307" t="s">
        <v>135</v>
      </c>
      <c r="C18" s="307"/>
      <c r="D18" s="307"/>
      <c r="E18" s="130" t="s">
        <v>53</v>
      </c>
      <c r="F18" s="59">
        <v>34337</v>
      </c>
      <c r="G18" s="59">
        <v>19632535.02</v>
      </c>
      <c r="H18" s="75">
        <v>24</v>
      </c>
      <c r="I18" s="75">
        <v>16062.599999999999</v>
      </c>
      <c r="J18" s="45">
        <v>0</v>
      </c>
      <c r="K18" s="298" t="s">
        <v>135</v>
      </c>
      <c r="L18" s="299"/>
      <c r="M18" s="300"/>
      <c r="N18" s="6" t="s">
        <v>53</v>
      </c>
      <c r="O18" s="75">
        <v>0</v>
      </c>
      <c r="P18" s="75">
        <v>0</v>
      </c>
      <c r="Q18" s="75">
        <v>0</v>
      </c>
      <c r="R18" s="75">
        <v>0</v>
      </c>
      <c r="S18" s="45">
        <v>0</v>
      </c>
      <c r="T18" s="298" t="s">
        <v>135</v>
      </c>
      <c r="U18" s="299"/>
      <c r="V18" s="300"/>
      <c r="W18" s="6" t="s">
        <v>53</v>
      </c>
      <c r="X18" s="75">
        <v>6014</v>
      </c>
      <c r="Y18" s="75">
        <v>4079089.0199999996</v>
      </c>
      <c r="Z18" s="75">
        <v>0</v>
      </c>
      <c r="AA18" s="75">
        <v>0</v>
      </c>
      <c r="AB18" s="45">
        <v>0</v>
      </c>
      <c r="AC18" s="298" t="s">
        <v>135</v>
      </c>
      <c r="AD18" s="299"/>
      <c r="AE18" s="300"/>
      <c r="AF18" s="6" t="s">
        <v>53</v>
      </c>
      <c r="AG18" s="75">
        <v>0</v>
      </c>
      <c r="AH18" s="75">
        <v>0</v>
      </c>
      <c r="AI18" s="75">
        <v>4000</v>
      </c>
      <c r="AJ18" s="75">
        <v>218864.20000000019</v>
      </c>
      <c r="AK18" s="45">
        <v>0</v>
      </c>
      <c r="AL18" s="298" t="s">
        <v>135</v>
      </c>
      <c r="AM18" s="299"/>
      <c r="AN18" s="300"/>
      <c r="AO18" s="6" t="s">
        <v>53</v>
      </c>
      <c r="AP18" s="75">
        <v>0</v>
      </c>
      <c r="AQ18" s="75">
        <v>0</v>
      </c>
      <c r="AR18" s="75">
        <v>0</v>
      </c>
      <c r="AS18" s="75">
        <v>0</v>
      </c>
      <c r="AT18" s="45">
        <v>0</v>
      </c>
      <c r="AU18" s="298" t="s">
        <v>135</v>
      </c>
      <c r="AV18" s="299"/>
      <c r="AW18" s="300"/>
      <c r="AX18" s="6" t="s">
        <v>53</v>
      </c>
      <c r="AY18" s="75">
        <v>12962</v>
      </c>
      <c r="AZ18" s="75">
        <v>8131855.3999999994</v>
      </c>
      <c r="BA18" s="75">
        <v>0</v>
      </c>
      <c r="BB18" s="75">
        <v>0</v>
      </c>
      <c r="BC18" s="45">
        <v>0</v>
      </c>
      <c r="BD18" s="298" t="s">
        <v>135</v>
      </c>
      <c r="BE18" s="299"/>
      <c r="BF18" s="300"/>
      <c r="BG18" s="6" t="s">
        <v>53</v>
      </c>
      <c r="BH18" s="75">
        <v>0</v>
      </c>
      <c r="BI18" s="75">
        <v>0</v>
      </c>
      <c r="BJ18" s="75">
        <v>0</v>
      </c>
      <c r="BK18" s="75">
        <v>0</v>
      </c>
      <c r="BL18" s="45">
        <v>0</v>
      </c>
      <c r="BM18" s="298" t="s">
        <v>135</v>
      </c>
      <c r="BN18" s="299"/>
      <c r="BO18" s="300"/>
      <c r="BP18" s="6" t="s">
        <v>53</v>
      </c>
      <c r="BQ18" s="75">
        <v>0</v>
      </c>
      <c r="BR18" s="75">
        <v>0</v>
      </c>
      <c r="BS18" s="75">
        <v>0</v>
      </c>
      <c r="BT18" s="75">
        <v>0</v>
      </c>
      <c r="BU18" s="45">
        <v>0</v>
      </c>
      <c r="BV18" s="298" t="s">
        <v>135</v>
      </c>
      <c r="BW18" s="299"/>
      <c r="BX18" s="300"/>
      <c r="BY18" s="6" t="s">
        <v>53</v>
      </c>
      <c r="BZ18" s="75">
        <v>0</v>
      </c>
      <c r="CA18" s="75">
        <v>0</v>
      </c>
      <c r="CB18" s="75">
        <v>0</v>
      </c>
      <c r="CC18" s="75">
        <v>0</v>
      </c>
      <c r="CD18" s="45">
        <v>0</v>
      </c>
      <c r="CE18" s="298" t="s">
        <v>135</v>
      </c>
      <c r="CF18" s="299"/>
      <c r="CG18" s="300"/>
      <c r="CH18" s="6" t="s">
        <v>53</v>
      </c>
      <c r="CI18" s="75">
        <v>0</v>
      </c>
      <c r="CJ18" s="75">
        <v>0</v>
      </c>
      <c r="CK18" s="75">
        <v>0</v>
      </c>
      <c r="CL18" s="75">
        <v>0</v>
      </c>
      <c r="CM18" s="45">
        <v>0</v>
      </c>
      <c r="CN18" s="298" t="s">
        <v>135</v>
      </c>
      <c r="CO18" s="299"/>
      <c r="CP18" s="300"/>
      <c r="CQ18" s="6" t="s">
        <v>53</v>
      </c>
      <c r="CR18" s="75">
        <v>5822</v>
      </c>
      <c r="CS18" s="75">
        <v>3670152.8</v>
      </c>
      <c r="CT18" s="75">
        <v>0</v>
      </c>
      <c r="CU18" s="75">
        <v>0</v>
      </c>
      <c r="CV18" s="45">
        <v>0</v>
      </c>
      <c r="CW18" s="298" t="s">
        <v>135</v>
      </c>
      <c r="CX18" s="299"/>
      <c r="CY18" s="300"/>
      <c r="CZ18" s="6" t="s">
        <v>53</v>
      </c>
      <c r="DA18" s="75">
        <v>0</v>
      </c>
      <c r="DB18" s="75">
        <v>0</v>
      </c>
      <c r="DC18" s="75">
        <v>0</v>
      </c>
      <c r="DD18" s="75">
        <v>0</v>
      </c>
      <c r="DE18" s="45">
        <v>0</v>
      </c>
      <c r="DF18" s="298" t="s">
        <v>135</v>
      </c>
      <c r="DG18" s="299"/>
      <c r="DH18" s="300"/>
      <c r="DI18" s="6" t="s">
        <v>53</v>
      </c>
      <c r="DJ18" s="75">
        <v>0</v>
      </c>
      <c r="DK18" s="75">
        <v>0</v>
      </c>
      <c r="DL18" s="75">
        <v>0</v>
      </c>
      <c r="DM18" s="75">
        <v>0</v>
      </c>
      <c r="DN18" s="45">
        <v>0</v>
      </c>
      <c r="DO18" s="298" t="s">
        <v>135</v>
      </c>
      <c r="DP18" s="299"/>
      <c r="DQ18" s="300"/>
      <c r="DR18" s="6" t="s">
        <v>53</v>
      </c>
      <c r="DS18" s="75">
        <v>0</v>
      </c>
      <c r="DT18" s="75">
        <v>0</v>
      </c>
      <c r="DU18" s="75">
        <v>0</v>
      </c>
      <c r="DV18" s="75">
        <v>0</v>
      </c>
      <c r="DW18" s="45">
        <v>0</v>
      </c>
      <c r="DX18" s="298" t="s">
        <v>135</v>
      </c>
      <c r="DY18" s="299"/>
      <c r="DZ18" s="300"/>
      <c r="EA18" s="6" t="s">
        <v>53</v>
      </c>
      <c r="EB18" s="75">
        <v>0</v>
      </c>
      <c r="EC18" s="75">
        <v>0</v>
      </c>
      <c r="ED18" s="75">
        <v>0</v>
      </c>
      <c r="EE18" s="75">
        <v>0</v>
      </c>
      <c r="EF18" s="45">
        <v>0</v>
      </c>
      <c r="EG18" s="298" t="s">
        <v>135</v>
      </c>
      <c r="EH18" s="299"/>
      <c r="EI18" s="300"/>
      <c r="EJ18" s="6" t="s">
        <v>53</v>
      </c>
      <c r="EK18" s="75">
        <v>0</v>
      </c>
      <c r="EL18" s="75">
        <v>0</v>
      </c>
      <c r="EM18" s="75">
        <v>0</v>
      </c>
      <c r="EN18" s="75">
        <v>0</v>
      </c>
      <c r="EO18" s="45">
        <v>0</v>
      </c>
      <c r="EP18" s="298" t="s">
        <v>135</v>
      </c>
      <c r="EQ18" s="299"/>
      <c r="ER18" s="300"/>
      <c r="ES18" s="6" t="s">
        <v>53</v>
      </c>
      <c r="ET18" s="75">
        <v>0</v>
      </c>
      <c r="EU18" s="75">
        <v>0</v>
      </c>
      <c r="EV18" s="75">
        <v>3000</v>
      </c>
      <c r="EW18" s="75">
        <v>1893900</v>
      </c>
      <c r="EX18" s="45">
        <v>0</v>
      </c>
      <c r="EY18" s="298" t="s">
        <v>135</v>
      </c>
      <c r="EZ18" s="299"/>
      <c r="FA18" s="300"/>
      <c r="FB18" s="6" t="s">
        <v>53</v>
      </c>
      <c r="FC18" s="75">
        <v>0</v>
      </c>
      <c r="FD18" s="75">
        <v>0</v>
      </c>
      <c r="FE18" s="75">
        <v>0</v>
      </c>
      <c r="FF18" s="75">
        <v>0</v>
      </c>
      <c r="FG18" s="45">
        <v>0</v>
      </c>
      <c r="FH18" s="298" t="s">
        <v>135</v>
      </c>
      <c r="FI18" s="299"/>
      <c r="FJ18" s="300"/>
      <c r="FK18" s="6" t="s">
        <v>53</v>
      </c>
      <c r="FL18" s="75">
        <v>0</v>
      </c>
      <c r="FM18" s="75">
        <v>0</v>
      </c>
      <c r="FN18" s="75">
        <v>0</v>
      </c>
      <c r="FO18" s="75">
        <v>0</v>
      </c>
      <c r="FP18" s="45">
        <v>0</v>
      </c>
      <c r="FQ18" s="298" t="s">
        <v>135</v>
      </c>
      <c r="FR18" s="299"/>
      <c r="FS18" s="300"/>
      <c r="FT18" s="6" t="s">
        <v>53</v>
      </c>
      <c r="FU18" s="75">
        <v>0</v>
      </c>
      <c r="FV18" s="75">
        <v>0</v>
      </c>
      <c r="FW18" s="75">
        <v>0</v>
      </c>
      <c r="FX18" s="75">
        <v>0</v>
      </c>
      <c r="FY18" s="45">
        <v>0</v>
      </c>
      <c r="FZ18" s="298" t="s">
        <v>135</v>
      </c>
      <c r="GA18" s="299"/>
      <c r="GB18" s="300"/>
      <c r="GC18" s="6" t="s">
        <v>53</v>
      </c>
      <c r="GD18" s="75">
        <v>0</v>
      </c>
      <c r="GE18" s="75">
        <v>0</v>
      </c>
      <c r="GF18" s="75">
        <v>0</v>
      </c>
      <c r="GG18" s="75">
        <v>0</v>
      </c>
      <c r="GH18" s="45">
        <v>0</v>
      </c>
      <c r="GI18" s="298" t="s">
        <v>135</v>
      </c>
      <c r="GJ18" s="299"/>
      <c r="GK18" s="300"/>
      <c r="GL18" s="6" t="s">
        <v>53</v>
      </c>
      <c r="GM18" s="75">
        <v>0</v>
      </c>
      <c r="GN18" s="75">
        <v>0</v>
      </c>
      <c r="GO18" s="75">
        <v>0</v>
      </c>
      <c r="GP18" s="75">
        <v>0</v>
      </c>
      <c r="GQ18" s="45">
        <v>0</v>
      </c>
      <c r="GR18" s="298" t="s">
        <v>135</v>
      </c>
      <c r="GS18" s="299"/>
      <c r="GT18" s="300"/>
      <c r="GU18" s="6" t="s">
        <v>53</v>
      </c>
      <c r="GV18" s="75">
        <v>0</v>
      </c>
      <c r="GW18" s="75">
        <v>0</v>
      </c>
      <c r="GX18" s="75">
        <v>2515</v>
      </c>
      <c r="GY18" s="75">
        <v>1622611</v>
      </c>
      <c r="GZ18" s="45">
        <v>0</v>
      </c>
      <c r="HA18" s="298" t="s">
        <v>135</v>
      </c>
      <c r="HB18" s="299"/>
      <c r="HC18" s="300"/>
      <c r="HD18" s="6" t="s">
        <v>53</v>
      </c>
      <c r="HE18" s="75">
        <v>0</v>
      </c>
      <c r="HF18" s="75">
        <v>0</v>
      </c>
      <c r="HG18" s="75">
        <v>0</v>
      </c>
      <c r="HH18" s="75">
        <v>0</v>
      </c>
      <c r="HI18" s="45">
        <v>0</v>
      </c>
      <c r="HJ18" s="298" t="s">
        <v>135</v>
      </c>
      <c r="HK18" s="299"/>
      <c r="HL18" s="300"/>
      <c r="HM18" s="6" t="s">
        <v>53</v>
      </c>
      <c r="HN18" s="75">
        <v>0</v>
      </c>
      <c r="HO18" s="75">
        <v>0</v>
      </c>
      <c r="HP18" s="75">
        <v>0</v>
      </c>
      <c r="HQ18" s="75">
        <v>0</v>
      </c>
      <c r="HR18" s="45">
        <v>0</v>
      </c>
      <c r="HS18" s="298" t="s">
        <v>135</v>
      </c>
      <c r="HT18" s="299"/>
      <c r="HU18" s="300"/>
      <c r="HV18" s="6" t="s">
        <v>53</v>
      </c>
      <c r="HW18" s="75">
        <v>0</v>
      </c>
      <c r="HX18" s="75">
        <v>0</v>
      </c>
      <c r="HY18" s="75">
        <v>0</v>
      </c>
      <c r="HZ18" s="75">
        <v>0</v>
      </c>
      <c r="IA18" s="45">
        <v>0</v>
      </c>
      <c r="IB18" s="298" t="s">
        <v>135</v>
      </c>
      <c r="IC18" s="299"/>
      <c r="ID18" s="300"/>
      <c r="IE18" s="6" t="s">
        <v>53</v>
      </c>
      <c r="IF18" s="75">
        <v>0</v>
      </c>
      <c r="IG18" s="75">
        <v>0</v>
      </c>
      <c r="IH18" s="75">
        <v>0</v>
      </c>
      <c r="II18" s="75">
        <v>0</v>
      </c>
      <c r="IJ18" s="45">
        <v>0</v>
      </c>
      <c r="IK18" s="298" t="s">
        <v>135</v>
      </c>
      <c r="IL18" s="299"/>
      <c r="IM18" s="300"/>
      <c r="IN18" s="6" t="s">
        <v>53</v>
      </c>
      <c r="IO18" s="75">
        <v>0</v>
      </c>
      <c r="IP18" s="75">
        <v>0</v>
      </c>
      <c r="IQ18" s="75">
        <v>0</v>
      </c>
      <c r="IR18" s="75">
        <v>0</v>
      </c>
      <c r="IS18" s="45">
        <v>0</v>
      </c>
      <c r="IT18" s="298" t="s">
        <v>135</v>
      </c>
      <c r="IU18" s="299"/>
      <c r="IV18" s="300"/>
      <c r="IW18" s="6" t="s">
        <v>53</v>
      </c>
      <c r="IX18" s="75">
        <v>0</v>
      </c>
      <c r="IY18" s="75">
        <v>0</v>
      </c>
      <c r="IZ18" s="75">
        <v>0</v>
      </c>
      <c r="JA18" s="75">
        <v>0</v>
      </c>
      <c r="JB18" s="45">
        <v>0</v>
      </c>
      <c r="JC18" s="298" t="s">
        <v>135</v>
      </c>
      <c r="JD18" s="299"/>
      <c r="JE18" s="300"/>
      <c r="JF18" s="6" t="s">
        <v>53</v>
      </c>
      <c r="JG18" s="75">
        <v>0</v>
      </c>
      <c r="JH18" s="75">
        <v>0</v>
      </c>
      <c r="JI18" s="75">
        <v>0</v>
      </c>
      <c r="JJ18" s="75">
        <v>0</v>
      </c>
      <c r="JK18" s="45">
        <v>0</v>
      </c>
      <c r="JL18" s="298" t="s">
        <v>135</v>
      </c>
      <c r="JM18" s="299"/>
      <c r="JN18" s="300"/>
      <c r="JO18" s="6" t="s">
        <v>53</v>
      </c>
      <c r="JP18" s="75">
        <v>0</v>
      </c>
      <c r="JQ18" s="75">
        <v>0</v>
      </c>
      <c r="JR18" s="75">
        <v>0</v>
      </c>
      <c r="JS18" s="75">
        <v>0</v>
      </c>
      <c r="JT18" s="45">
        <v>0</v>
      </c>
      <c r="JU18" s="298" t="s">
        <v>135</v>
      </c>
      <c r="JV18" s="299"/>
      <c r="JW18" s="300"/>
      <c r="JX18" s="6" t="s">
        <v>53</v>
      </c>
      <c r="JY18" s="75">
        <v>0</v>
      </c>
      <c r="JZ18" s="75">
        <v>0</v>
      </c>
      <c r="KA18" s="75">
        <v>0</v>
      </c>
      <c r="KB18" s="75">
        <v>0</v>
      </c>
      <c r="KC18" s="45">
        <v>0</v>
      </c>
      <c r="KD18" s="301" t="s">
        <v>135</v>
      </c>
      <c r="KE18" s="302"/>
      <c r="KF18" s="303"/>
      <c r="KG18" s="6" t="s">
        <v>53</v>
      </c>
      <c r="KH18" s="75">
        <v>0</v>
      </c>
      <c r="KI18" s="75">
        <v>0</v>
      </c>
      <c r="KJ18" s="75"/>
      <c r="KK18" s="75"/>
      <c r="KL18" s="75"/>
      <c r="KM18" s="75"/>
      <c r="KN18" s="45">
        <v>0</v>
      </c>
      <c r="KO18" s="304" t="s">
        <v>135</v>
      </c>
      <c r="KP18" s="305"/>
      <c r="KQ18" s="306"/>
      <c r="KR18" s="6" t="s">
        <v>53</v>
      </c>
      <c r="KS18" s="75">
        <v>0</v>
      </c>
      <c r="KT18" s="75">
        <v>0</v>
      </c>
      <c r="KU18" s="75">
        <v>0</v>
      </c>
      <c r="KV18" s="75">
        <v>0</v>
      </c>
    </row>
    <row r="19" spans="1:308" ht="13.5" customHeight="1" x14ac:dyDescent="0.25">
      <c r="A19" s="132"/>
      <c r="B19" s="307" t="s">
        <v>136</v>
      </c>
      <c r="C19" s="307"/>
      <c r="D19" s="307"/>
      <c r="E19" s="130" t="s">
        <v>56</v>
      </c>
      <c r="F19" s="59">
        <v>14784</v>
      </c>
      <c r="G19" s="59">
        <v>99330422.180000007</v>
      </c>
      <c r="H19" s="75">
        <v>9268</v>
      </c>
      <c r="I19" s="75">
        <v>62683719.030000001</v>
      </c>
      <c r="J19" s="45">
        <v>0</v>
      </c>
      <c r="K19" s="298" t="s">
        <v>136</v>
      </c>
      <c r="L19" s="299"/>
      <c r="M19" s="300"/>
      <c r="N19" s="6" t="s">
        <v>56</v>
      </c>
      <c r="O19" s="75">
        <v>0</v>
      </c>
      <c r="P19" s="75">
        <v>0</v>
      </c>
      <c r="Q19" s="75">
        <v>0</v>
      </c>
      <c r="R19" s="75">
        <v>0</v>
      </c>
      <c r="S19" s="45">
        <v>0</v>
      </c>
      <c r="T19" s="298" t="s">
        <v>136</v>
      </c>
      <c r="U19" s="299"/>
      <c r="V19" s="300"/>
      <c r="W19" s="6" t="s">
        <v>56</v>
      </c>
      <c r="X19" s="75">
        <v>0</v>
      </c>
      <c r="Y19" s="75">
        <v>0</v>
      </c>
      <c r="Z19" s="75">
        <v>0</v>
      </c>
      <c r="AA19" s="75">
        <v>0</v>
      </c>
      <c r="AB19" s="45">
        <v>0</v>
      </c>
      <c r="AC19" s="298" t="s">
        <v>136</v>
      </c>
      <c r="AD19" s="299"/>
      <c r="AE19" s="300"/>
      <c r="AF19" s="6" t="s">
        <v>56</v>
      </c>
      <c r="AG19" s="75">
        <v>0</v>
      </c>
      <c r="AH19" s="75">
        <v>0</v>
      </c>
      <c r="AI19" s="75">
        <v>0</v>
      </c>
      <c r="AJ19" s="75">
        <v>0</v>
      </c>
      <c r="AK19" s="45">
        <v>0</v>
      </c>
      <c r="AL19" s="298" t="s">
        <v>136</v>
      </c>
      <c r="AM19" s="299"/>
      <c r="AN19" s="300"/>
      <c r="AO19" s="6" t="s">
        <v>56</v>
      </c>
      <c r="AP19" s="75">
        <v>0</v>
      </c>
      <c r="AQ19" s="75">
        <v>0</v>
      </c>
      <c r="AR19" s="75">
        <v>0</v>
      </c>
      <c r="AS19" s="75">
        <v>0</v>
      </c>
      <c r="AT19" s="45">
        <v>0</v>
      </c>
      <c r="AU19" s="298" t="s">
        <v>136</v>
      </c>
      <c r="AV19" s="299"/>
      <c r="AW19" s="300"/>
      <c r="AX19" s="6" t="s">
        <v>56</v>
      </c>
      <c r="AY19" s="75">
        <v>0</v>
      </c>
      <c r="AZ19" s="75">
        <v>0</v>
      </c>
      <c r="BA19" s="75">
        <v>0</v>
      </c>
      <c r="BB19" s="75">
        <v>0</v>
      </c>
      <c r="BC19" s="45">
        <v>0</v>
      </c>
      <c r="BD19" s="298" t="s">
        <v>136</v>
      </c>
      <c r="BE19" s="299"/>
      <c r="BF19" s="300"/>
      <c r="BG19" s="6" t="s">
        <v>56</v>
      </c>
      <c r="BH19" s="75">
        <v>0</v>
      </c>
      <c r="BI19" s="75">
        <v>0</v>
      </c>
      <c r="BJ19" s="75">
        <v>0</v>
      </c>
      <c r="BK19" s="75">
        <v>0</v>
      </c>
      <c r="BL19" s="45">
        <v>0</v>
      </c>
      <c r="BM19" s="298" t="s">
        <v>136</v>
      </c>
      <c r="BN19" s="299"/>
      <c r="BO19" s="300"/>
      <c r="BP19" s="6" t="s">
        <v>56</v>
      </c>
      <c r="BQ19" s="75"/>
      <c r="BR19" s="75">
        <v>0</v>
      </c>
      <c r="BS19" s="75">
        <v>0</v>
      </c>
      <c r="BT19" s="75">
        <v>0</v>
      </c>
      <c r="BU19" s="45">
        <v>0</v>
      </c>
      <c r="BV19" s="298" t="s">
        <v>136</v>
      </c>
      <c r="BW19" s="299"/>
      <c r="BX19" s="300"/>
      <c r="BY19" s="6" t="s">
        <v>56</v>
      </c>
      <c r="BZ19" s="75">
        <v>0</v>
      </c>
      <c r="CA19" s="75">
        <v>0</v>
      </c>
      <c r="CB19" s="75">
        <v>0</v>
      </c>
      <c r="CC19" s="75">
        <v>0</v>
      </c>
      <c r="CD19" s="45">
        <v>0</v>
      </c>
      <c r="CE19" s="298" t="s">
        <v>136</v>
      </c>
      <c r="CF19" s="299"/>
      <c r="CG19" s="300"/>
      <c r="CH19" s="6" t="s">
        <v>56</v>
      </c>
      <c r="CI19" s="75">
        <v>0</v>
      </c>
      <c r="CJ19" s="75">
        <v>0</v>
      </c>
      <c r="CK19" s="75">
        <v>0</v>
      </c>
      <c r="CL19" s="75">
        <v>0</v>
      </c>
      <c r="CM19" s="45">
        <v>0</v>
      </c>
      <c r="CN19" s="298" t="s">
        <v>136</v>
      </c>
      <c r="CO19" s="299"/>
      <c r="CP19" s="300"/>
      <c r="CQ19" s="6" t="s">
        <v>56</v>
      </c>
      <c r="CR19" s="75">
        <v>0</v>
      </c>
      <c r="CS19" s="75">
        <v>0</v>
      </c>
      <c r="CT19" s="75">
        <v>0</v>
      </c>
      <c r="CU19" s="75">
        <v>0</v>
      </c>
      <c r="CV19" s="45">
        <v>0</v>
      </c>
      <c r="CW19" s="298" t="s">
        <v>136</v>
      </c>
      <c r="CX19" s="299"/>
      <c r="CY19" s="300"/>
      <c r="CZ19" s="6" t="s">
        <v>56</v>
      </c>
      <c r="DA19" s="75">
        <v>0</v>
      </c>
      <c r="DB19" s="75">
        <v>0</v>
      </c>
      <c r="DC19" s="75">
        <v>0</v>
      </c>
      <c r="DD19" s="75">
        <v>0</v>
      </c>
      <c r="DE19" s="45">
        <v>0</v>
      </c>
      <c r="DF19" s="298" t="s">
        <v>136</v>
      </c>
      <c r="DG19" s="299"/>
      <c r="DH19" s="300"/>
      <c r="DI19" s="6" t="s">
        <v>56</v>
      </c>
      <c r="DJ19" s="75">
        <v>0</v>
      </c>
      <c r="DK19" s="75">
        <v>0</v>
      </c>
      <c r="DL19" s="75">
        <v>0</v>
      </c>
      <c r="DM19" s="75">
        <v>0</v>
      </c>
      <c r="DN19" s="45">
        <v>0</v>
      </c>
      <c r="DO19" s="298" t="s">
        <v>136</v>
      </c>
      <c r="DP19" s="299"/>
      <c r="DQ19" s="300"/>
      <c r="DR19" s="6" t="s">
        <v>56</v>
      </c>
      <c r="DS19" s="75">
        <v>0</v>
      </c>
      <c r="DT19" s="75">
        <v>0</v>
      </c>
      <c r="DU19" s="75">
        <v>0</v>
      </c>
      <c r="DV19" s="75">
        <v>0</v>
      </c>
      <c r="DW19" s="45">
        <v>0</v>
      </c>
      <c r="DX19" s="298" t="s">
        <v>136</v>
      </c>
      <c r="DY19" s="299"/>
      <c r="DZ19" s="300"/>
      <c r="EA19" s="6" t="s">
        <v>56</v>
      </c>
      <c r="EB19" s="75">
        <v>0</v>
      </c>
      <c r="EC19" s="75">
        <v>0</v>
      </c>
      <c r="ED19" s="75">
        <v>0</v>
      </c>
      <c r="EE19" s="75">
        <v>0</v>
      </c>
      <c r="EF19" s="45">
        <v>0</v>
      </c>
      <c r="EG19" s="298" t="s">
        <v>136</v>
      </c>
      <c r="EH19" s="299"/>
      <c r="EI19" s="300"/>
      <c r="EJ19" s="6" t="s">
        <v>56</v>
      </c>
      <c r="EK19" s="75">
        <v>0</v>
      </c>
      <c r="EL19" s="75">
        <v>0</v>
      </c>
      <c r="EM19" s="75">
        <v>0</v>
      </c>
      <c r="EN19" s="75">
        <v>0</v>
      </c>
      <c r="EO19" s="45">
        <v>0</v>
      </c>
      <c r="EP19" s="298" t="s">
        <v>136</v>
      </c>
      <c r="EQ19" s="299"/>
      <c r="ER19" s="300"/>
      <c r="ES19" s="6" t="s">
        <v>56</v>
      </c>
      <c r="ET19" s="75">
        <v>0</v>
      </c>
      <c r="EU19" s="75">
        <v>0</v>
      </c>
      <c r="EV19" s="75">
        <v>1724</v>
      </c>
      <c r="EW19" s="75">
        <v>10662166.839999998</v>
      </c>
      <c r="EX19" s="45">
        <v>0</v>
      </c>
      <c r="EY19" s="298" t="s">
        <v>136</v>
      </c>
      <c r="EZ19" s="299"/>
      <c r="FA19" s="300"/>
      <c r="FB19" s="6" t="s">
        <v>56</v>
      </c>
      <c r="FC19" s="75">
        <v>0</v>
      </c>
      <c r="FD19" s="75">
        <v>0</v>
      </c>
      <c r="FE19" s="75">
        <v>0</v>
      </c>
      <c r="FF19" s="75">
        <v>0</v>
      </c>
      <c r="FG19" s="45">
        <v>0</v>
      </c>
      <c r="FH19" s="298" t="s">
        <v>136</v>
      </c>
      <c r="FI19" s="299"/>
      <c r="FJ19" s="300"/>
      <c r="FK19" s="6" t="s">
        <v>56</v>
      </c>
      <c r="FL19" s="75">
        <v>0</v>
      </c>
      <c r="FM19" s="75">
        <v>0</v>
      </c>
      <c r="FN19" s="75">
        <v>0</v>
      </c>
      <c r="FO19" s="75">
        <v>0</v>
      </c>
      <c r="FP19" s="45">
        <v>0</v>
      </c>
      <c r="FQ19" s="298" t="s">
        <v>136</v>
      </c>
      <c r="FR19" s="299"/>
      <c r="FS19" s="300"/>
      <c r="FT19" s="6" t="s">
        <v>56</v>
      </c>
      <c r="FU19" s="75">
        <v>0</v>
      </c>
      <c r="FV19" s="75">
        <v>0</v>
      </c>
      <c r="FW19" s="75">
        <v>0</v>
      </c>
      <c r="FX19" s="75">
        <v>0</v>
      </c>
      <c r="FY19" s="45">
        <v>0</v>
      </c>
      <c r="FZ19" s="298" t="s">
        <v>136</v>
      </c>
      <c r="GA19" s="299"/>
      <c r="GB19" s="300"/>
      <c r="GC19" s="6" t="s">
        <v>56</v>
      </c>
      <c r="GD19" s="75">
        <v>0</v>
      </c>
      <c r="GE19" s="75">
        <v>0</v>
      </c>
      <c r="GF19" s="75">
        <v>0</v>
      </c>
      <c r="GG19" s="75">
        <v>0</v>
      </c>
      <c r="GH19" s="45">
        <v>0</v>
      </c>
      <c r="GI19" s="298" t="s">
        <v>136</v>
      </c>
      <c r="GJ19" s="299"/>
      <c r="GK19" s="300"/>
      <c r="GL19" s="6" t="s">
        <v>56</v>
      </c>
      <c r="GM19" s="75">
        <v>0</v>
      </c>
      <c r="GN19" s="75">
        <v>0</v>
      </c>
      <c r="GO19" s="75">
        <v>0</v>
      </c>
      <c r="GP19" s="75">
        <v>0</v>
      </c>
      <c r="GQ19" s="45">
        <v>0</v>
      </c>
      <c r="GR19" s="298" t="s">
        <v>136</v>
      </c>
      <c r="GS19" s="299"/>
      <c r="GT19" s="300"/>
      <c r="GU19" s="6" t="s">
        <v>56</v>
      </c>
      <c r="GV19" s="75">
        <v>0</v>
      </c>
      <c r="GW19" s="75">
        <v>0</v>
      </c>
      <c r="GX19" s="75">
        <v>0</v>
      </c>
      <c r="GY19" s="75">
        <v>0</v>
      </c>
      <c r="GZ19" s="45">
        <v>0</v>
      </c>
      <c r="HA19" s="298" t="s">
        <v>136</v>
      </c>
      <c r="HB19" s="299"/>
      <c r="HC19" s="300"/>
      <c r="HD19" s="6" t="s">
        <v>56</v>
      </c>
      <c r="HE19" s="75">
        <v>50</v>
      </c>
      <c r="HF19" s="75">
        <v>439712.49000000022</v>
      </c>
      <c r="HG19" s="75">
        <v>0</v>
      </c>
      <c r="HH19" s="75">
        <v>0</v>
      </c>
      <c r="HI19" s="45">
        <v>0</v>
      </c>
      <c r="HJ19" s="298" t="s">
        <v>136</v>
      </c>
      <c r="HK19" s="299"/>
      <c r="HL19" s="300"/>
      <c r="HM19" s="6" t="s">
        <v>56</v>
      </c>
      <c r="HN19" s="75"/>
      <c r="HO19" s="75">
        <v>0</v>
      </c>
      <c r="HP19" s="75">
        <v>3742</v>
      </c>
      <c r="HQ19" s="75">
        <v>25544823.82</v>
      </c>
      <c r="HR19" s="45">
        <v>0</v>
      </c>
      <c r="HS19" s="298" t="s">
        <v>136</v>
      </c>
      <c r="HT19" s="299"/>
      <c r="HU19" s="300"/>
      <c r="HV19" s="6" t="s">
        <v>56</v>
      </c>
      <c r="HW19" s="75">
        <v>0</v>
      </c>
      <c r="HX19" s="75">
        <v>0</v>
      </c>
      <c r="HY19" s="75">
        <v>0</v>
      </c>
      <c r="HZ19" s="75">
        <v>0</v>
      </c>
      <c r="IA19" s="45">
        <v>0</v>
      </c>
      <c r="IB19" s="298" t="s">
        <v>136</v>
      </c>
      <c r="IC19" s="299"/>
      <c r="ID19" s="300"/>
      <c r="IE19" s="6" t="s">
        <v>56</v>
      </c>
      <c r="IF19" s="75">
        <v>0</v>
      </c>
      <c r="IG19" s="75">
        <v>0</v>
      </c>
      <c r="IH19" s="75">
        <v>0</v>
      </c>
      <c r="II19" s="75">
        <v>0</v>
      </c>
      <c r="IJ19" s="45">
        <v>0</v>
      </c>
      <c r="IK19" s="298" t="s">
        <v>136</v>
      </c>
      <c r="IL19" s="299"/>
      <c r="IM19" s="300"/>
      <c r="IN19" s="6" t="s">
        <v>56</v>
      </c>
      <c r="IO19" s="75">
        <v>0</v>
      </c>
      <c r="IP19" s="75">
        <v>0</v>
      </c>
      <c r="IQ19" s="75">
        <v>0</v>
      </c>
      <c r="IR19" s="75">
        <v>0</v>
      </c>
      <c r="IS19" s="45">
        <v>0</v>
      </c>
      <c r="IT19" s="298" t="s">
        <v>136</v>
      </c>
      <c r="IU19" s="299"/>
      <c r="IV19" s="300"/>
      <c r="IW19" s="6" t="s">
        <v>56</v>
      </c>
      <c r="IX19" s="75">
        <v>0</v>
      </c>
      <c r="IY19" s="75">
        <v>0</v>
      </c>
      <c r="IZ19" s="75">
        <v>0</v>
      </c>
      <c r="JA19" s="75">
        <v>0</v>
      </c>
      <c r="JB19" s="45">
        <v>0</v>
      </c>
      <c r="JC19" s="298" t="s">
        <v>136</v>
      </c>
      <c r="JD19" s="299"/>
      <c r="JE19" s="300"/>
      <c r="JF19" s="6" t="s">
        <v>56</v>
      </c>
      <c r="JG19" s="75">
        <v>0</v>
      </c>
      <c r="JH19" s="75">
        <v>0</v>
      </c>
      <c r="JI19" s="75">
        <v>0</v>
      </c>
      <c r="JJ19" s="75">
        <v>0</v>
      </c>
      <c r="JK19" s="45">
        <v>0</v>
      </c>
      <c r="JL19" s="298" t="s">
        <v>136</v>
      </c>
      <c r="JM19" s="299"/>
      <c r="JN19" s="300"/>
      <c r="JO19" s="6" t="s">
        <v>56</v>
      </c>
      <c r="JP19" s="75">
        <v>0</v>
      </c>
      <c r="JQ19" s="75">
        <v>0</v>
      </c>
      <c r="JR19" s="75">
        <v>0</v>
      </c>
      <c r="JS19" s="75">
        <v>0</v>
      </c>
      <c r="JT19" s="45">
        <v>0</v>
      </c>
      <c r="JU19" s="298" t="s">
        <v>136</v>
      </c>
      <c r="JV19" s="299"/>
      <c r="JW19" s="300"/>
      <c r="JX19" s="6" t="s">
        <v>56</v>
      </c>
      <c r="JY19" s="75">
        <v>0</v>
      </c>
      <c r="JZ19" s="75">
        <v>0</v>
      </c>
      <c r="KA19" s="75">
        <v>0</v>
      </c>
      <c r="KB19" s="75">
        <v>0</v>
      </c>
      <c r="KC19" s="45">
        <v>0</v>
      </c>
      <c r="KD19" s="301" t="s">
        <v>136</v>
      </c>
      <c r="KE19" s="302"/>
      <c r="KF19" s="303"/>
      <c r="KG19" s="6" t="s">
        <v>56</v>
      </c>
      <c r="KH19" s="75">
        <v>0</v>
      </c>
      <c r="KI19" s="75">
        <v>0</v>
      </c>
      <c r="KJ19" s="75"/>
      <c r="KK19" s="75">
        <v>0</v>
      </c>
      <c r="KL19" s="75"/>
      <c r="KM19" s="75"/>
      <c r="KN19" s="45">
        <v>0</v>
      </c>
      <c r="KO19" s="304" t="s">
        <v>136</v>
      </c>
      <c r="KP19" s="305"/>
      <c r="KQ19" s="306"/>
      <c r="KR19" s="6" t="s">
        <v>56</v>
      </c>
      <c r="KS19" s="75">
        <v>0</v>
      </c>
      <c r="KT19" s="75">
        <v>0</v>
      </c>
      <c r="KU19" s="75">
        <v>0</v>
      </c>
      <c r="KV19" s="75">
        <v>0</v>
      </c>
    </row>
    <row r="20" spans="1:308" ht="14.25" customHeight="1" x14ac:dyDescent="0.25">
      <c r="A20" s="59" t="s">
        <v>119</v>
      </c>
      <c r="B20" s="298" t="s">
        <v>77</v>
      </c>
      <c r="C20" s="299"/>
      <c r="D20" s="300"/>
      <c r="E20" s="130" t="s">
        <v>50</v>
      </c>
      <c r="F20" s="59">
        <v>61958</v>
      </c>
      <c r="G20" s="59">
        <v>195655826.54999998</v>
      </c>
      <c r="H20" s="75">
        <v>50</v>
      </c>
      <c r="I20" s="75">
        <v>223105</v>
      </c>
      <c r="J20" s="45" t="s">
        <v>119</v>
      </c>
      <c r="K20" s="298" t="s">
        <v>77</v>
      </c>
      <c r="L20" s="299"/>
      <c r="M20" s="300"/>
      <c r="N20" s="6" t="s">
        <v>50</v>
      </c>
      <c r="O20" s="75">
        <v>1750</v>
      </c>
      <c r="P20" s="75">
        <v>7808675</v>
      </c>
      <c r="Q20" s="75">
        <v>0</v>
      </c>
      <c r="R20" s="75">
        <v>0</v>
      </c>
      <c r="S20" s="45" t="s">
        <v>119</v>
      </c>
      <c r="T20" s="298" t="s">
        <v>77</v>
      </c>
      <c r="U20" s="299"/>
      <c r="V20" s="300"/>
      <c r="W20" s="6" t="s">
        <v>50</v>
      </c>
      <c r="X20" s="75">
        <v>30</v>
      </c>
      <c r="Y20" s="75">
        <v>54338.95</v>
      </c>
      <c r="Z20" s="75">
        <v>0</v>
      </c>
      <c r="AA20" s="75">
        <v>0</v>
      </c>
      <c r="AB20" s="45" t="s">
        <v>119</v>
      </c>
      <c r="AC20" s="298" t="s">
        <v>77</v>
      </c>
      <c r="AD20" s="299"/>
      <c r="AE20" s="300"/>
      <c r="AF20" s="6" t="s">
        <v>50</v>
      </c>
      <c r="AG20" s="75">
        <v>338</v>
      </c>
      <c r="AH20" s="75">
        <v>1048915.3999999999</v>
      </c>
      <c r="AI20" s="75">
        <v>0</v>
      </c>
      <c r="AJ20" s="75">
        <v>0</v>
      </c>
      <c r="AK20" s="45" t="s">
        <v>119</v>
      </c>
      <c r="AL20" s="298" t="s">
        <v>77</v>
      </c>
      <c r="AM20" s="299"/>
      <c r="AN20" s="300"/>
      <c r="AO20" s="6" t="s">
        <v>50</v>
      </c>
      <c r="AP20" s="75">
        <v>0</v>
      </c>
      <c r="AQ20" s="75">
        <v>0</v>
      </c>
      <c r="AR20" s="75">
        <v>0</v>
      </c>
      <c r="AS20" s="75">
        <v>0</v>
      </c>
      <c r="AT20" s="45" t="s">
        <v>119</v>
      </c>
      <c r="AU20" s="298" t="s">
        <v>77</v>
      </c>
      <c r="AV20" s="299"/>
      <c r="AW20" s="300"/>
      <c r="AX20" s="6" t="s">
        <v>50</v>
      </c>
      <c r="AY20" s="75">
        <v>31353</v>
      </c>
      <c r="AZ20" s="75">
        <v>98684036.699999988</v>
      </c>
      <c r="BA20" s="75">
        <v>0</v>
      </c>
      <c r="BB20" s="75">
        <v>0</v>
      </c>
      <c r="BC20" s="45" t="s">
        <v>119</v>
      </c>
      <c r="BD20" s="298" t="s">
        <v>77</v>
      </c>
      <c r="BE20" s="299"/>
      <c r="BF20" s="300"/>
      <c r="BG20" s="6" t="s">
        <v>50</v>
      </c>
      <c r="BH20" s="75">
        <v>0</v>
      </c>
      <c r="BI20" s="75">
        <v>0</v>
      </c>
      <c r="BJ20" s="75">
        <v>0</v>
      </c>
      <c r="BK20" s="75">
        <v>0</v>
      </c>
      <c r="BL20" s="45" t="s">
        <v>119</v>
      </c>
      <c r="BM20" s="298" t="s">
        <v>77</v>
      </c>
      <c r="BN20" s="299"/>
      <c r="BO20" s="300"/>
      <c r="BP20" s="6" t="s">
        <v>50</v>
      </c>
      <c r="BQ20" s="75">
        <v>0</v>
      </c>
      <c r="BR20" s="75">
        <v>0</v>
      </c>
      <c r="BS20" s="75">
        <v>0</v>
      </c>
      <c r="BT20" s="75">
        <v>0</v>
      </c>
      <c r="BU20" s="45" t="s">
        <v>119</v>
      </c>
      <c r="BV20" s="298" t="s">
        <v>77</v>
      </c>
      <c r="BW20" s="299"/>
      <c r="BX20" s="300"/>
      <c r="BY20" s="6" t="s">
        <v>50</v>
      </c>
      <c r="BZ20" s="75">
        <v>0</v>
      </c>
      <c r="CA20" s="75">
        <v>0</v>
      </c>
      <c r="CB20" s="75">
        <v>0</v>
      </c>
      <c r="CC20" s="75">
        <v>0</v>
      </c>
      <c r="CD20" s="45" t="s">
        <v>119</v>
      </c>
      <c r="CE20" s="298" t="s">
        <v>77</v>
      </c>
      <c r="CF20" s="299"/>
      <c r="CG20" s="300"/>
      <c r="CH20" s="6" t="s">
        <v>50</v>
      </c>
      <c r="CI20" s="75">
        <v>0</v>
      </c>
      <c r="CJ20" s="75">
        <v>0</v>
      </c>
      <c r="CK20" s="75">
        <v>0</v>
      </c>
      <c r="CL20" s="75">
        <v>0</v>
      </c>
      <c r="CM20" s="45" t="s">
        <v>119</v>
      </c>
      <c r="CN20" s="298" t="s">
        <v>77</v>
      </c>
      <c r="CO20" s="299"/>
      <c r="CP20" s="300"/>
      <c r="CQ20" s="6" t="s">
        <v>50</v>
      </c>
      <c r="CR20" s="75">
        <v>8043</v>
      </c>
      <c r="CS20" s="75">
        <v>24453172</v>
      </c>
      <c r="CT20" s="75">
        <v>0</v>
      </c>
      <c r="CU20" s="75">
        <v>0</v>
      </c>
      <c r="CV20" s="45" t="s">
        <v>119</v>
      </c>
      <c r="CW20" s="298" t="s">
        <v>77</v>
      </c>
      <c r="CX20" s="299"/>
      <c r="CY20" s="300"/>
      <c r="CZ20" s="6" t="s">
        <v>50</v>
      </c>
      <c r="DA20" s="75">
        <v>50</v>
      </c>
      <c r="DB20" s="75">
        <v>155165</v>
      </c>
      <c r="DC20" s="75">
        <v>0</v>
      </c>
      <c r="DD20" s="75">
        <v>0</v>
      </c>
      <c r="DE20" s="45" t="s">
        <v>119</v>
      </c>
      <c r="DF20" s="298" t="s">
        <v>77</v>
      </c>
      <c r="DG20" s="299"/>
      <c r="DH20" s="300"/>
      <c r="DI20" s="6" t="s">
        <v>50</v>
      </c>
      <c r="DJ20" s="75">
        <v>0</v>
      </c>
      <c r="DK20" s="75">
        <v>0</v>
      </c>
      <c r="DL20" s="75">
        <v>0</v>
      </c>
      <c r="DM20" s="75">
        <v>0</v>
      </c>
      <c r="DN20" s="45" t="s">
        <v>119</v>
      </c>
      <c r="DO20" s="298" t="s">
        <v>77</v>
      </c>
      <c r="DP20" s="299"/>
      <c r="DQ20" s="300"/>
      <c r="DR20" s="6" t="s">
        <v>50</v>
      </c>
      <c r="DS20" s="75">
        <v>0</v>
      </c>
      <c r="DT20" s="75">
        <v>0</v>
      </c>
      <c r="DU20" s="75">
        <v>0</v>
      </c>
      <c r="DV20" s="75">
        <v>0</v>
      </c>
      <c r="DW20" s="45" t="s">
        <v>119</v>
      </c>
      <c r="DX20" s="298" t="s">
        <v>77</v>
      </c>
      <c r="DY20" s="299"/>
      <c r="DZ20" s="300"/>
      <c r="EA20" s="6" t="s">
        <v>50</v>
      </c>
      <c r="EB20" s="75">
        <v>0</v>
      </c>
      <c r="EC20" s="75">
        <v>0</v>
      </c>
      <c r="ED20" s="75">
        <v>0</v>
      </c>
      <c r="EE20" s="75">
        <v>0</v>
      </c>
      <c r="EF20" s="45" t="s">
        <v>119</v>
      </c>
      <c r="EG20" s="298" t="s">
        <v>77</v>
      </c>
      <c r="EH20" s="299"/>
      <c r="EI20" s="300"/>
      <c r="EJ20" s="6" t="s">
        <v>50</v>
      </c>
      <c r="EK20" s="75">
        <v>0</v>
      </c>
      <c r="EL20" s="75">
        <v>0</v>
      </c>
      <c r="EM20" s="75">
        <v>0</v>
      </c>
      <c r="EN20" s="75">
        <v>0</v>
      </c>
      <c r="EO20" s="45" t="s">
        <v>119</v>
      </c>
      <c r="EP20" s="298" t="s">
        <v>77</v>
      </c>
      <c r="EQ20" s="299"/>
      <c r="ER20" s="300"/>
      <c r="ES20" s="6" t="s">
        <v>50</v>
      </c>
      <c r="ET20" s="75">
        <v>0</v>
      </c>
      <c r="EU20" s="75">
        <v>0</v>
      </c>
      <c r="EV20" s="75">
        <v>2681</v>
      </c>
      <c r="EW20" s="75">
        <v>8580034.6000000015</v>
      </c>
      <c r="EX20" s="45" t="s">
        <v>119</v>
      </c>
      <c r="EY20" s="298" t="s">
        <v>77</v>
      </c>
      <c r="EZ20" s="299"/>
      <c r="FA20" s="300"/>
      <c r="FB20" s="6" t="s">
        <v>50</v>
      </c>
      <c r="FC20" s="75">
        <v>0</v>
      </c>
      <c r="FD20" s="75">
        <v>0</v>
      </c>
      <c r="FE20" s="75">
        <v>0</v>
      </c>
      <c r="FF20" s="75">
        <v>0</v>
      </c>
      <c r="FG20" s="45" t="s">
        <v>119</v>
      </c>
      <c r="FH20" s="298" t="s">
        <v>77</v>
      </c>
      <c r="FI20" s="299"/>
      <c r="FJ20" s="300"/>
      <c r="FK20" s="6" t="s">
        <v>50</v>
      </c>
      <c r="FL20" s="75">
        <v>0</v>
      </c>
      <c r="FM20" s="75">
        <v>0</v>
      </c>
      <c r="FN20" s="75">
        <v>697</v>
      </c>
      <c r="FO20" s="75">
        <v>2343105.9000000004</v>
      </c>
      <c r="FP20" s="45" t="s">
        <v>119</v>
      </c>
      <c r="FQ20" s="298" t="s">
        <v>77</v>
      </c>
      <c r="FR20" s="299"/>
      <c r="FS20" s="300"/>
      <c r="FT20" s="6" t="s">
        <v>50</v>
      </c>
      <c r="FU20" s="75">
        <v>678</v>
      </c>
      <c r="FV20" s="75">
        <v>2116792.5999999996</v>
      </c>
      <c r="FW20" s="75">
        <v>4962</v>
      </c>
      <c r="FX20" s="75">
        <v>15270130.300000001</v>
      </c>
      <c r="FY20" s="45" t="s">
        <v>119</v>
      </c>
      <c r="FZ20" s="298" t="s">
        <v>77</v>
      </c>
      <c r="GA20" s="299"/>
      <c r="GB20" s="300"/>
      <c r="GC20" s="6" t="s">
        <v>50</v>
      </c>
      <c r="GD20" s="75">
        <v>907</v>
      </c>
      <c r="GE20" s="75">
        <v>2550558.3999999985</v>
      </c>
      <c r="GF20" s="75">
        <v>598</v>
      </c>
      <c r="GG20" s="75">
        <v>1982961.1999999993</v>
      </c>
      <c r="GH20" s="45" t="s">
        <v>119</v>
      </c>
      <c r="GI20" s="298" t="s">
        <v>77</v>
      </c>
      <c r="GJ20" s="299"/>
      <c r="GK20" s="300"/>
      <c r="GL20" s="6" t="s">
        <v>50</v>
      </c>
      <c r="GM20" s="75">
        <v>516</v>
      </c>
      <c r="GN20" s="75">
        <v>1944497.5999999996</v>
      </c>
      <c r="GO20" s="75">
        <v>346</v>
      </c>
      <c r="GP20" s="75">
        <v>1135186.3000000007</v>
      </c>
      <c r="GQ20" s="45" t="s">
        <v>119</v>
      </c>
      <c r="GR20" s="298" t="s">
        <v>77</v>
      </c>
      <c r="GS20" s="299"/>
      <c r="GT20" s="300"/>
      <c r="GU20" s="6" t="s">
        <v>50</v>
      </c>
      <c r="GV20" s="75">
        <v>376</v>
      </c>
      <c r="GW20" s="75">
        <v>1122320</v>
      </c>
      <c r="GX20" s="75">
        <v>8342</v>
      </c>
      <c r="GY20" s="75">
        <v>25402506.399999999</v>
      </c>
      <c r="GZ20" s="45" t="s">
        <v>119</v>
      </c>
      <c r="HA20" s="298" t="s">
        <v>77</v>
      </c>
      <c r="HB20" s="299"/>
      <c r="HC20" s="300"/>
      <c r="HD20" s="6" t="s">
        <v>50</v>
      </c>
      <c r="HE20" s="75">
        <v>241</v>
      </c>
      <c r="HF20" s="75">
        <v>780325.19999999925</v>
      </c>
      <c r="HG20" s="75">
        <v>0</v>
      </c>
      <c r="HH20" s="75">
        <v>0</v>
      </c>
      <c r="HI20" s="45" t="s">
        <v>119</v>
      </c>
      <c r="HJ20" s="298" t="s">
        <v>77</v>
      </c>
      <c r="HK20" s="299"/>
      <c r="HL20" s="300"/>
      <c r="HM20" s="6" t="s">
        <v>50</v>
      </c>
      <c r="HN20" s="75">
        <v>0</v>
      </c>
      <c r="HO20" s="75">
        <v>0</v>
      </c>
      <c r="HP20" s="75"/>
      <c r="HQ20" s="75"/>
      <c r="HR20" s="45" t="s">
        <v>119</v>
      </c>
      <c r="HS20" s="298" t="s">
        <v>77</v>
      </c>
      <c r="HT20" s="299"/>
      <c r="HU20" s="300"/>
      <c r="HV20" s="6" t="s">
        <v>50</v>
      </c>
      <c r="HW20" s="75">
        <v>0</v>
      </c>
      <c r="HX20" s="75">
        <v>0</v>
      </c>
      <c r="HY20" s="75">
        <v>0</v>
      </c>
      <c r="HZ20" s="75">
        <v>0</v>
      </c>
      <c r="IA20" s="45" t="s">
        <v>119</v>
      </c>
      <c r="IB20" s="298" t="s">
        <v>77</v>
      </c>
      <c r="IC20" s="299"/>
      <c r="ID20" s="300"/>
      <c r="IE20" s="6" t="s">
        <v>50</v>
      </c>
      <c r="IF20" s="75">
        <v>0</v>
      </c>
      <c r="IG20" s="75">
        <v>0</v>
      </c>
      <c r="IH20" s="75">
        <v>0</v>
      </c>
      <c r="II20" s="75">
        <v>0</v>
      </c>
      <c r="IJ20" s="45" t="s">
        <v>119</v>
      </c>
      <c r="IK20" s="298" t="s">
        <v>77</v>
      </c>
      <c r="IL20" s="299"/>
      <c r="IM20" s="300"/>
      <c r="IN20" s="6" t="s">
        <v>50</v>
      </c>
      <c r="IO20" s="75">
        <v>0</v>
      </c>
      <c r="IP20" s="75">
        <v>0</v>
      </c>
      <c r="IQ20" s="75">
        <v>0</v>
      </c>
      <c r="IR20" s="75">
        <v>0</v>
      </c>
      <c r="IS20" s="45" t="s">
        <v>119</v>
      </c>
      <c r="IT20" s="298" t="s">
        <v>77</v>
      </c>
      <c r="IU20" s="299"/>
      <c r="IV20" s="300"/>
      <c r="IW20" s="6" t="s">
        <v>50</v>
      </c>
      <c r="IX20" s="75">
        <v>0</v>
      </c>
      <c r="IY20" s="75">
        <v>0</v>
      </c>
      <c r="IZ20" s="75">
        <v>0</v>
      </c>
      <c r="JA20" s="75">
        <v>0</v>
      </c>
      <c r="JB20" s="45" t="s">
        <v>119</v>
      </c>
      <c r="JC20" s="298" t="s">
        <v>77</v>
      </c>
      <c r="JD20" s="299"/>
      <c r="JE20" s="300"/>
      <c r="JF20" s="6" t="s">
        <v>50</v>
      </c>
      <c r="JG20" s="75">
        <v>0</v>
      </c>
      <c r="JH20" s="75">
        <v>0</v>
      </c>
      <c r="JI20" s="75">
        <v>0</v>
      </c>
      <c r="JJ20" s="75">
        <v>0</v>
      </c>
      <c r="JK20" s="45" t="s">
        <v>119</v>
      </c>
      <c r="JL20" s="298" t="s">
        <v>77</v>
      </c>
      <c r="JM20" s="299"/>
      <c r="JN20" s="300"/>
      <c r="JO20" s="6" t="s">
        <v>50</v>
      </c>
      <c r="JP20" s="75">
        <v>0</v>
      </c>
      <c r="JQ20" s="75">
        <v>0</v>
      </c>
      <c r="JR20" s="75">
        <v>0</v>
      </c>
      <c r="JS20" s="75">
        <v>0</v>
      </c>
      <c r="JT20" s="45" t="s">
        <v>119</v>
      </c>
      <c r="JU20" s="298" t="s">
        <v>77</v>
      </c>
      <c r="JV20" s="299"/>
      <c r="JW20" s="300"/>
      <c r="JX20" s="6" t="s">
        <v>50</v>
      </c>
      <c r="JY20" s="75">
        <v>0</v>
      </c>
      <c r="JZ20" s="75">
        <v>0</v>
      </c>
      <c r="KA20" s="75">
        <v>0</v>
      </c>
      <c r="KB20" s="75">
        <v>0</v>
      </c>
      <c r="KC20" s="45" t="s">
        <v>119</v>
      </c>
      <c r="KD20" s="301" t="s">
        <v>77</v>
      </c>
      <c r="KE20" s="302"/>
      <c r="KF20" s="303"/>
      <c r="KG20" s="6" t="s">
        <v>50</v>
      </c>
      <c r="KH20" s="75">
        <v>0</v>
      </c>
      <c r="KI20" s="75">
        <v>0</v>
      </c>
      <c r="KJ20" s="75">
        <v>0</v>
      </c>
      <c r="KK20" s="75">
        <v>0</v>
      </c>
      <c r="KL20" s="75"/>
      <c r="KM20" s="75"/>
      <c r="KN20" s="45" t="s">
        <v>119</v>
      </c>
      <c r="KO20" s="304" t="s">
        <v>77</v>
      </c>
      <c r="KP20" s="305"/>
      <c r="KQ20" s="306"/>
      <c r="KR20" s="6" t="s">
        <v>50</v>
      </c>
      <c r="KS20" s="75">
        <v>0</v>
      </c>
      <c r="KT20" s="75">
        <v>0</v>
      </c>
      <c r="KU20" s="75">
        <v>0</v>
      </c>
      <c r="KV20" s="75">
        <v>0</v>
      </c>
    </row>
    <row r="21" spans="1:308" ht="24" customHeight="1" x14ac:dyDescent="0.25">
      <c r="A21" s="10">
        <v>3</v>
      </c>
      <c r="B21" s="287" t="s">
        <v>121</v>
      </c>
      <c r="C21" s="288"/>
      <c r="D21" s="289"/>
      <c r="E21" s="133"/>
      <c r="F21" s="59"/>
      <c r="G21" s="10">
        <v>2807662510.6500001</v>
      </c>
      <c r="H21" s="75">
        <v>0</v>
      </c>
      <c r="I21" s="57">
        <v>818748388.39999998</v>
      </c>
      <c r="J21" s="11">
        <v>3</v>
      </c>
      <c r="K21" s="287" t="s">
        <v>121</v>
      </c>
      <c r="L21" s="288"/>
      <c r="M21" s="289"/>
      <c r="N21" s="6">
        <v>0</v>
      </c>
      <c r="O21" s="57"/>
      <c r="P21" s="57">
        <v>260130109.53999999</v>
      </c>
      <c r="Q21" s="57"/>
      <c r="R21" s="57">
        <v>47383509.299999997</v>
      </c>
      <c r="S21" s="11">
        <v>3</v>
      </c>
      <c r="T21" s="323" t="s">
        <v>121</v>
      </c>
      <c r="U21" s="324"/>
      <c r="V21" s="325"/>
      <c r="W21" s="9">
        <v>0</v>
      </c>
      <c r="X21" s="57"/>
      <c r="Y21" s="57">
        <v>29197002.700000003</v>
      </c>
      <c r="Z21" s="57"/>
      <c r="AA21" s="57">
        <v>83784071.780000001</v>
      </c>
      <c r="AB21" s="11">
        <v>3</v>
      </c>
      <c r="AC21" s="323" t="s">
        <v>121</v>
      </c>
      <c r="AD21" s="324"/>
      <c r="AE21" s="325"/>
      <c r="AF21" s="9">
        <v>0</v>
      </c>
      <c r="AG21" s="57"/>
      <c r="AH21" s="57">
        <v>388047006.81000006</v>
      </c>
      <c r="AI21" s="57"/>
      <c r="AJ21" s="57">
        <v>99529246</v>
      </c>
      <c r="AK21" s="11">
        <v>3</v>
      </c>
      <c r="AL21" s="323" t="s">
        <v>121</v>
      </c>
      <c r="AM21" s="324"/>
      <c r="AN21" s="325"/>
      <c r="AO21" s="9">
        <v>0</v>
      </c>
      <c r="AP21" s="57"/>
      <c r="AQ21" s="57">
        <v>0</v>
      </c>
      <c r="AR21" s="57"/>
      <c r="AS21" s="57">
        <v>0</v>
      </c>
      <c r="AT21" s="11">
        <v>3</v>
      </c>
      <c r="AU21" s="323" t="s">
        <v>121</v>
      </c>
      <c r="AV21" s="324"/>
      <c r="AW21" s="325"/>
      <c r="AX21" s="9">
        <v>0</v>
      </c>
      <c r="AY21" s="57"/>
      <c r="AZ21" s="57">
        <v>544595320.60000002</v>
      </c>
      <c r="BA21" s="57"/>
      <c r="BB21" s="57">
        <v>0</v>
      </c>
      <c r="BC21" s="11">
        <v>3</v>
      </c>
      <c r="BD21" s="323" t="s">
        <v>121</v>
      </c>
      <c r="BE21" s="324"/>
      <c r="BF21" s="325"/>
      <c r="BG21" s="9">
        <v>0</v>
      </c>
      <c r="BH21" s="57"/>
      <c r="BI21" s="57">
        <v>0</v>
      </c>
      <c r="BJ21" s="57"/>
      <c r="BK21" s="57">
        <v>0</v>
      </c>
      <c r="BL21" s="11">
        <v>3</v>
      </c>
      <c r="BM21" s="323" t="s">
        <v>121</v>
      </c>
      <c r="BN21" s="324"/>
      <c r="BO21" s="325"/>
      <c r="BP21" s="9">
        <v>0</v>
      </c>
      <c r="BQ21" s="57"/>
      <c r="BR21" s="57">
        <v>0</v>
      </c>
      <c r="BS21" s="57"/>
      <c r="BT21" s="57">
        <v>0</v>
      </c>
      <c r="BU21" s="11">
        <v>3</v>
      </c>
      <c r="BV21" s="323" t="s">
        <v>121</v>
      </c>
      <c r="BW21" s="324"/>
      <c r="BX21" s="325"/>
      <c r="BY21" s="9">
        <v>0</v>
      </c>
      <c r="BZ21" s="57"/>
      <c r="CA21" s="57">
        <v>0</v>
      </c>
      <c r="CB21" s="57"/>
      <c r="CC21" s="57">
        <v>0</v>
      </c>
      <c r="CD21" s="11">
        <v>3</v>
      </c>
      <c r="CE21" s="323" t="s">
        <v>121</v>
      </c>
      <c r="CF21" s="324"/>
      <c r="CG21" s="325"/>
      <c r="CH21" s="9">
        <v>0</v>
      </c>
      <c r="CI21" s="57"/>
      <c r="CJ21" s="57">
        <v>0</v>
      </c>
      <c r="CK21" s="57"/>
      <c r="CL21" s="57">
        <v>0</v>
      </c>
      <c r="CM21" s="11">
        <v>3</v>
      </c>
      <c r="CN21" s="323" t="s">
        <v>121</v>
      </c>
      <c r="CO21" s="324"/>
      <c r="CP21" s="325"/>
      <c r="CQ21" s="9">
        <v>0</v>
      </c>
      <c r="CR21" s="57"/>
      <c r="CS21" s="57">
        <v>130202585</v>
      </c>
      <c r="CT21" s="57"/>
      <c r="CU21" s="57">
        <v>20968778</v>
      </c>
      <c r="CV21" s="11">
        <v>3</v>
      </c>
      <c r="CW21" s="323" t="s">
        <v>121</v>
      </c>
      <c r="CX21" s="324"/>
      <c r="CY21" s="325"/>
      <c r="CZ21" s="9">
        <v>0</v>
      </c>
      <c r="DA21" s="57"/>
      <c r="DB21" s="57">
        <v>44708642.200000003</v>
      </c>
      <c r="DC21" s="57"/>
      <c r="DD21" s="57">
        <v>0</v>
      </c>
      <c r="DE21" s="11">
        <v>3</v>
      </c>
      <c r="DF21" s="323" t="s">
        <v>121</v>
      </c>
      <c r="DG21" s="324"/>
      <c r="DH21" s="325"/>
      <c r="DI21" s="9">
        <v>0</v>
      </c>
      <c r="DJ21" s="57"/>
      <c r="DK21" s="57">
        <v>0</v>
      </c>
      <c r="DL21" s="57"/>
      <c r="DM21" s="57">
        <v>0</v>
      </c>
      <c r="DN21" s="11">
        <v>3</v>
      </c>
      <c r="DO21" s="323" t="s">
        <v>121</v>
      </c>
      <c r="DP21" s="324"/>
      <c r="DQ21" s="325"/>
      <c r="DR21" s="9">
        <v>0</v>
      </c>
      <c r="DS21" s="57"/>
      <c r="DT21" s="57">
        <v>0</v>
      </c>
      <c r="DU21" s="57"/>
      <c r="DV21" s="57">
        <v>0</v>
      </c>
      <c r="DW21" s="11">
        <v>3</v>
      </c>
      <c r="DX21" s="323" t="s">
        <v>121</v>
      </c>
      <c r="DY21" s="324"/>
      <c r="DZ21" s="325"/>
      <c r="EA21" s="9">
        <v>0</v>
      </c>
      <c r="EB21" s="57"/>
      <c r="EC21" s="57">
        <v>0</v>
      </c>
      <c r="ED21" s="57"/>
      <c r="EE21" s="57">
        <v>0</v>
      </c>
      <c r="EF21" s="11">
        <v>3</v>
      </c>
      <c r="EG21" s="323" t="s">
        <v>121</v>
      </c>
      <c r="EH21" s="324"/>
      <c r="EI21" s="325"/>
      <c r="EJ21" s="9">
        <v>0</v>
      </c>
      <c r="EK21" s="57"/>
      <c r="EL21" s="57">
        <v>0</v>
      </c>
      <c r="EM21" s="57"/>
      <c r="EN21" s="57">
        <v>0</v>
      </c>
      <c r="EO21" s="11">
        <v>3</v>
      </c>
      <c r="EP21" s="323" t="s">
        <v>121</v>
      </c>
      <c r="EQ21" s="324"/>
      <c r="ER21" s="325"/>
      <c r="ES21" s="9">
        <v>0</v>
      </c>
      <c r="ET21" s="57"/>
      <c r="EU21" s="57">
        <v>0</v>
      </c>
      <c r="EV21" s="57"/>
      <c r="EW21" s="57">
        <v>128253515.31999999</v>
      </c>
      <c r="EX21" s="11">
        <v>3</v>
      </c>
      <c r="EY21" s="323" t="s">
        <v>121</v>
      </c>
      <c r="EZ21" s="324"/>
      <c r="FA21" s="325"/>
      <c r="FB21" s="9">
        <v>0</v>
      </c>
      <c r="FC21" s="57"/>
      <c r="FD21" s="57">
        <v>0</v>
      </c>
      <c r="FE21" s="57"/>
      <c r="FF21" s="57">
        <v>0</v>
      </c>
      <c r="FG21" s="11">
        <v>3</v>
      </c>
      <c r="FH21" s="323" t="s">
        <v>121</v>
      </c>
      <c r="FI21" s="324"/>
      <c r="FJ21" s="325"/>
      <c r="FK21" s="9">
        <v>0</v>
      </c>
      <c r="FL21" s="57"/>
      <c r="FM21" s="57">
        <v>0</v>
      </c>
      <c r="FN21" s="57"/>
      <c r="FO21" s="57">
        <v>14640475.800000001</v>
      </c>
      <c r="FP21" s="11">
        <v>3</v>
      </c>
      <c r="FQ21" s="323" t="s">
        <v>121</v>
      </c>
      <c r="FR21" s="324"/>
      <c r="FS21" s="325"/>
      <c r="FT21" s="9">
        <v>0</v>
      </c>
      <c r="FU21" s="57"/>
      <c r="FV21" s="57">
        <v>8027712.6799999997</v>
      </c>
      <c r="FW21" s="57"/>
      <c r="FX21" s="57">
        <v>37699717.240000002</v>
      </c>
      <c r="FY21" s="11">
        <v>3</v>
      </c>
      <c r="FZ21" s="323" t="s">
        <v>121</v>
      </c>
      <c r="GA21" s="324"/>
      <c r="GB21" s="325"/>
      <c r="GC21" s="9">
        <v>0</v>
      </c>
      <c r="GD21" s="57"/>
      <c r="GE21" s="57">
        <v>40272797.159999996</v>
      </c>
      <c r="GF21" s="57"/>
      <c r="GG21" s="57">
        <v>17591743.969999999</v>
      </c>
      <c r="GH21" s="11">
        <v>3</v>
      </c>
      <c r="GI21" s="323" t="s">
        <v>121</v>
      </c>
      <c r="GJ21" s="324"/>
      <c r="GK21" s="325"/>
      <c r="GL21" s="9">
        <v>0</v>
      </c>
      <c r="GM21" s="57"/>
      <c r="GN21" s="57">
        <v>986864.25999999791</v>
      </c>
      <c r="GO21" s="57"/>
      <c r="GP21" s="57">
        <v>195585.30999999866</v>
      </c>
      <c r="GQ21" s="11">
        <v>3</v>
      </c>
      <c r="GR21" s="323" t="s">
        <v>121</v>
      </c>
      <c r="GS21" s="324"/>
      <c r="GT21" s="325"/>
      <c r="GU21" s="9">
        <v>0</v>
      </c>
      <c r="GV21" s="57"/>
      <c r="GW21" s="57">
        <v>8689981</v>
      </c>
      <c r="GX21" s="57"/>
      <c r="GY21" s="57">
        <v>64417011.579999998</v>
      </c>
      <c r="GZ21" s="11">
        <v>3</v>
      </c>
      <c r="HA21" s="323" t="s">
        <v>121</v>
      </c>
      <c r="HB21" s="324"/>
      <c r="HC21" s="325"/>
      <c r="HD21" s="9">
        <v>0</v>
      </c>
      <c r="HE21" s="57"/>
      <c r="HF21" s="57">
        <v>15966365.100000009</v>
      </c>
      <c r="HG21" s="57"/>
      <c r="HH21" s="57">
        <v>3626080.9000000004</v>
      </c>
      <c r="HI21" s="11">
        <v>3</v>
      </c>
      <c r="HJ21" s="323" t="s">
        <v>121</v>
      </c>
      <c r="HK21" s="324"/>
      <c r="HL21" s="325"/>
      <c r="HM21" s="9">
        <v>0</v>
      </c>
      <c r="HN21" s="57"/>
      <c r="HO21" s="57">
        <v>0</v>
      </c>
      <c r="HP21" s="57"/>
      <c r="HQ21" s="57">
        <v>0</v>
      </c>
      <c r="HR21" s="11">
        <v>3</v>
      </c>
      <c r="HS21" s="323" t="s">
        <v>121</v>
      </c>
      <c r="HT21" s="324"/>
      <c r="HU21" s="325"/>
      <c r="HV21" s="9">
        <v>0</v>
      </c>
      <c r="HW21" s="57"/>
      <c r="HX21" s="57">
        <v>0</v>
      </c>
      <c r="HY21" s="57"/>
      <c r="HZ21" s="57">
        <v>0</v>
      </c>
      <c r="IA21" s="11">
        <v>3</v>
      </c>
      <c r="IB21" s="323" t="s">
        <v>121</v>
      </c>
      <c r="IC21" s="324"/>
      <c r="ID21" s="325"/>
      <c r="IE21" s="9">
        <v>0</v>
      </c>
      <c r="IF21" s="57"/>
      <c r="IG21" s="57">
        <v>0</v>
      </c>
      <c r="IH21" s="57"/>
      <c r="II21" s="57">
        <v>0</v>
      </c>
      <c r="IJ21" s="11">
        <v>3</v>
      </c>
      <c r="IK21" s="323" t="s">
        <v>121</v>
      </c>
      <c r="IL21" s="324"/>
      <c r="IM21" s="325"/>
      <c r="IN21" s="9">
        <v>0</v>
      </c>
      <c r="IO21" s="57"/>
      <c r="IP21" s="57">
        <v>0</v>
      </c>
      <c r="IQ21" s="57"/>
      <c r="IR21" s="57">
        <v>0</v>
      </c>
      <c r="IS21" s="11">
        <v>3</v>
      </c>
      <c r="IT21" s="323" t="s">
        <v>121</v>
      </c>
      <c r="IU21" s="324"/>
      <c r="IV21" s="325"/>
      <c r="IW21" s="9">
        <v>0</v>
      </c>
      <c r="IX21" s="57"/>
      <c r="IY21" s="57">
        <v>0</v>
      </c>
      <c r="IZ21" s="57"/>
      <c r="JA21" s="57">
        <v>0</v>
      </c>
      <c r="JB21" s="11">
        <v>3</v>
      </c>
      <c r="JC21" s="323" t="s">
        <v>121</v>
      </c>
      <c r="JD21" s="324"/>
      <c r="JE21" s="325"/>
      <c r="JF21" s="9">
        <v>0</v>
      </c>
      <c r="JG21" s="57"/>
      <c r="JH21" s="57">
        <v>0</v>
      </c>
      <c r="JI21" s="57"/>
      <c r="JJ21" s="57">
        <v>0</v>
      </c>
      <c r="JK21" s="11">
        <v>3</v>
      </c>
      <c r="JL21" s="323" t="s">
        <v>121</v>
      </c>
      <c r="JM21" s="324"/>
      <c r="JN21" s="325"/>
      <c r="JO21" s="9">
        <v>0</v>
      </c>
      <c r="JP21" s="57"/>
      <c r="JQ21" s="57">
        <v>0</v>
      </c>
      <c r="JR21" s="57"/>
      <c r="JS21" s="57">
        <v>0</v>
      </c>
      <c r="JT21" s="11">
        <v>3</v>
      </c>
      <c r="JU21" s="323" t="s">
        <v>121</v>
      </c>
      <c r="JV21" s="324"/>
      <c r="JW21" s="325"/>
      <c r="JX21" s="9">
        <v>0</v>
      </c>
      <c r="JY21" s="57"/>
      <c r="JZ21" s="57">
        <v>0</v>
      </c>
      <c r="KA21" s="57"/>
      <c r="KB21" s="57">
        <v>0</v>
      </c>
      <c r="KC21" s="11">
        <v>3</v>
      </c>
      <c r="KD21" s="326" t="s">
        <v>121</v>
      </c>
      <c r="KE21" s="319"/>
      <c r="KF21" s="327"/>
      <c r="KG21" s="9">
        <v>0</v>
      </c>
      <c r="KH21" s="57"/>
      <c r="KI21" s="57">
        <v>0</v>
      </c>
      <c r="KJ21" s="57"/>
      <c r="KK21" s="57">
        <v>0</v>
      </c>
      <c r="KL21" s="57"/>
      <c r="KM21" s="57"/>
      <c r="KN21" s="11">
        <v>3</v>
      </c>
      <c r="KO21" s="328" t="s">
        <v>121</v>
      </c>
      <c r="KP21" s="329"/>
      <c r="KQ21" s="330"/>
      <c r="KR21" s="9">
        <v>0</v>
      </c>
      <c r="KS21" s="57"/>
      <c r="KT21" s="57">
        <v>0</v>
      </c>
      <c r="KU21" s="57"/>
      <c r="KV21" s="57">
        <v>0</v>
      </c>
    </row>
    <row r="22" spans="1:308" ht="13.5" customHeight="1" x14ac:dyDescent="0.25">
      <c r="A22" s="59" t="s">
        <v>85</v>
      </c>
      <c r="B22" s="298" t="s">
        <v>197</v>
      </c>
      <c r="C22" s="299"/>
      <c r="D22" s="300"/>
      <c r="E22" s="130" t="s">
        <v>2</v>
      </c>
      <c r="F22" s="59">
        <v>43902</v>
      </c>
      <c r="G22" s="59">
        <v>2370232759.6899996</v>
      </c>
      <c r="H22" s="75">
        <v>6224</v>
      </c>
      <c r="I22" s="75">
        <v>479439936.37000006</v>
      </c>
      <c r="J22" s="45" t="s">
        <v>85</v>
      </c>
      <c r="K22" s="298" t="s">
        <v>197</v>
      </c>
      <c r="L22" s="299"/>
      <c r="M22" s="300"/>
      <c r="N22" s="6" t="s">
        <v>2</v>
      </c>
      <c r="O22" s="75">
        <v>2193</v>
      </c>
      <c r="P22" s="75">
        <v>248460372.03999999</v>
      </c>
      <c r="Q22" s="75">
        <v>1160</v>
      </c>
      <c r="R22" s="37">
        <v>46195516</v>
      </c>
      <c r="S22" s="45" t="s">
        <v>85</v>
      </c>
      <c r="T22" s="298" t="s">
        <v>197</v>
      </c>
      <c r="U22" s="299"/>
      <c r="V22" s="300"/>
      <c r="W22" s="6" t="s">
        <v>2</v>
      </c>
      <c r="X22" s="75">
        <v>472</v>
      </c>
      <c r="Y22" s="75">
        <v>29197002.700000003</v>
      </c>
      <c r="Z22" s="75">
        <v>1403</v>
      </c>
      <c r="AA22" s="75">
        <v>82683230.879999995</v>
      </c>
      <c r="AB22" s="45" t="s">
        <v>85</v>
      </c>
      <c r="AC22" s="298" t="s">
        <v>197</v>
      </c>
      <c r="AD22" s="299"/>
      <c r="AE22" s="300"/>
      <c r="AF22" s="6" t="s">
        <v>2</v>
      </c>
      <c r="AG22" s="75">
        <v>5530</v>
      </c>
      <c r="AH22" s="75">
        <v>341134670.44000006</v>
      </c>
      <c r="AI22" s="75">
        <v>2556</v>
      </c>
      <c r="AJ22" s="75">
        <v>99529246</v>
      </c>
      <c r="AK22" s="45" t="s">
        <v>85</v>
      </c>
      <c r="AL22" s="298" t="s">
        <v>197</v>
      </c>
      <c r="AM22" s="299"/>
      <c r="AN22" s="300"/>
      <c r="AO22" s="6" t="s">
        <v>2</v>
      </c>
      <c r="AP22" s="75">
        <v>0</v>
      </c>
      <c r="AQ22" s="75">
        <v>0</v>
      </c>
      <c r="AR22" s="75">
        <v>0</v>
      </c>
      <c r="AS22" s="75">
        <v>0</v>
      </c>
      <c r="AT22" s="45" t="s">
        <v>85</v>
      </c>
      <c r="AU22" s="298" t="s">
        <v>197</v>
      </c>
      <c r="AV22" s="299"/>
      <c r="AW22" s="300"/>
      <c r="AX22" s="6" t="s">
        <v>2</v>
      </c>
      <c r="AY22" s="75">
        <v>8269</v>
      </c>
      <c r="AZ22" s="75">
        <v>510971010.63999999</v>
      </c>
      <c r="BA22" s="75">
        <v>0</v>
      </c>
      <c r="BB22" s="75">
        <v>0</v>
      </c>
      <c r="BC22" s="45" t="s">
        <v>85</v>
      </c>
      <c r="BD22" s="298" t="s">
        <v>197</v>
      </c>
      <c r="BE22" s="299"/>
      <c r="BF22" s="300"/>
      <c r="BG22" s="6" t="s">
        <v>2</v>
      </c>
      <c r="BH22" s="75">
        <v>0</v>
      </c>
      <c r="BI22" s="75">
        <v>0</v>
      </c>
      <c r="BJ22" s="75">
        <v>0</v>
      </c>
      <c r="BK22" s="75">
        <v>0</v>
      </c>
      <c r="BL22" s="45" t="s">
        <v>85</v>
      </c>
      <c r="BM22" s="298" t="s">
        <v>197</v>
      </c>
      <c r="BN22" s="299"/>
      <c r="BO22" s="300"/>
      <c r="BP22" s="6" t="s">
        <v>2</v>
      </c>
      <c r="BQ22" s="75">
        <v>0</v>
      </c>
      <c r="BR22" s="75">
        <v>0</v>
      </c>
      <c r="BS22" s="75">
        <v>0</v>
      </c>
      <c r="BT22" s="75">
        <v>0</v>
      </c>
      <c r="BU22" s="45" t="s">
        <v>85</v>
      </c>
      <c r="BV22" s="298" t="s">
        <v>197</v>
      </c>
      <c r="BW22" s="299"/>
      <c r="BX22" s="300"/>
      <c r="BY22" s="6" t="s">
        <v>2</v>
      </c>
      <c r="BZ22" s="75">
        <v>0</v>
      </c>
      <c r="CA22" s="75">
        <v>0</v>
      </c>
      <c r="CB22" s="75">
        <v>0</v>
      </c>
      <c r="CC22" s="75">
        <v>0</v>
      </c>
      <c r="CD22" s="45" t="s">
        <v>85</v>
      </c>
      <c r="CE22" s="298" t="s">
        <v>197</v>
      </c>
      <c r="CF22" s="299"/>
      <c r="CG22" s="300"/>
      <c r="CH22" s="6" t="s">
        <v>2</v>
      </c>
      <c r="CI22" s="75">
        <v>0</v>
      </c>
      <c r="CJ22" s="75">
        <v>0</v>
      </c>
      <c r="CK22" s="75">
        <v>0</v>
      </c>
      <c r="CL22" s="75">
        <v>0</v>
      </c>
      <c r="CM22" s="45" t="s">
        <v>85</v>
      </c>
      <c r="CN22" s="298" t="s">
        <v>197</v>
      </c>
      <c r="CO22" s="299"/>
      <c r="CP22" s="300"/>
      <c r="CQ22" s="6" t="s">
        <v>2</v>
      </c>
      <c r="CR22" s="75">
        <v>3193</v>
      </c>
      <c r="CS22" s="75">
        <v>130202585</v>
      </c>
      <c r="CT22" s="75">
        <v>671</v>
      </c>
      <c r="CU22" s="75">
        <v>20968778</v>
      </c>
      <c r="CV22" s="45" t="s">
        <v>85</v>
      </c>
      <c r="CW22" s="298" t="s">
        <v>197</v>
      </c>
      <c r="CX22" s="299"/>
      <c r="CY22" s="300"/>
      <c r="CZ22" s="6" t="s">
        <v>2</v>
      </c>
      <c r="DA22" s="75">
        <v>1733</v>
      </c>
      <c r="DB22" s="75">
        <v>44708642.200000003</v>
      </c>
      <c r="DC22" s="75">
        <v>0</v>
      </c>
      <c r="DD22" s="75">
        <v>0</v>
      </c>
      <c r="DE22" s="45" t="s">
        <v>85</v>
      </c>
      <c r="DF22" s="298" t="s">
        <v>197</v>
      </c>
      <c r="DG22" s="299"/>
      <c r="DH22" s="300"/>
      <c r="DI22" s="6" t="s">
        <v>2</v>
      </c>
      <c r="DJ22" s="75">
        <v>0</v>
      </c>
      <c r="DK22" s="75">
        <v>0</v>
      </c>
      <c r="DL22" s="75">
        <v>0</v>
      </c>
      <c r="DM22" s="75">
        <v>0</v>
      </c>
      <c r="DN22" s="45" t="s">
        <v>85</v>
      </c>
      <c r="DO22" s="298" t="s">
        <v>197</v>
      </c>
      <c r="DP22" s="299"/>
      <c r="DQ22" s="300"/>
      <c r="DR22" s="6" t="s">
        <v>2</v>
      </c>
      <c r="DS22" s="75">
        <v>0</v>
      </c>
      <c r="DT22" s="75">
        <v>0</v>
      </c>
      <c r="DU22" s="75">
        <v>0</v>
      </c>
      <c r="DV22" s="75">
        <v>0</v>
      </c>
      <c r="DW22" s="45" t="s">
        <v>85</v>
      </c>
      <c r="DX22" s="298" t="s">
        <v>197</v>
      </c>
      <c r="DY22" s="299"/>
      <c r="DZ22" s="300"/>
      <c r="EA22" s="6" t="s">
        <v>2</v>
      </c>
      <c r="EB22" s="75">
        <v>0</v>
      </c>
      <c r="EC22" s="75">
        <v>0</v>
      </c>
      <c r="ED22" s="75">
        <v>0</v>
      </c>
      <c r="EE22" s="75">
        <v>0</v>
      </c>
      <c r="EF22" s="45" t="s">
        <v>85</v>
      </c>
      <c r="EG22" s="298" t="s">
        <v>197</v>
      </c>
      <c r="EH22" s="299"/>
      <c r="EI22" s="300"/>
      <c r="EJ22" s="6" t="s">
        <v>2</v>
      </c>
      <c r="EK22" s="75">
        <v>0</v>
      </c>
      <c r="EL22" s="75">
        <v>0</v>
      </c>
      <c r="EM22" s="75">
        <v>0</v>
      </c>
      <c r="EN22" s="75">
        <v>0</v>
      </c>
      <c r="EO22" s="45" t="s">
        <v>85</v>
      </c>
      <c r="EP22" s="298" t="s">
        <v>197</v>
      </c>
      <c r="EQ22" s="299"/>
      <c r="ER22" s="300"/>
      <c r="ES22" s="6" t="s">
        <v>2</v>
      </c>
      <c r="ET22" s="75"/>
      <c r="EU22" s="75"/>
      <c r="EV22" s="75">
        <v>3666</v>
      </c>
      <c r="EW22" s="75">
        <v>128253515.31999999</v>
      </c>
      <c r="EX22" s="45" t="s">
        <v>85</v>
      </c>
      <c r="EY22" s="298" t="s">
        <v>197</v>
      </c>
      <c r="EZ22" s="299"/>
      <c r="FA22" s="300"/>
      <c r="FB22" s="6" t="s">
        <v>2</v>
      </c>
      <c r="FC22" s="75">
        <v>0</v>
      </c>
      <c r="FD22" s="75">
        <v>0</v>
      </c>
      <c r="FE22" s="75">
        <v>0</v>
      </c>
      <c r="FF22" s="75">
        <v>0</v>
      </c>
      <c r="FG22" s="45" t="s">
        <v>85</v>
      </c>
      <c r="FH22" s="298" t="s">
        <v>197</v>
      </c>
      <c r="FI22" s="299"/>
      <c r="FJ22" s="300"/>
      <c r="FK22" s="6" t="s">
        <v>2</v>
      </c>
      <c r="FL22" s="75">
        <v>0</v>
      </c>
      <c r="FM22" s="75">
        <v>0</v>
      </c>
      <c r="FN22" s="75">
        <v>490</v>
      </c>
      <c r="FO22" s="75">
        <v>14640475.800000001</v>
      </c>
      <c r="FP22" s="45" t="s">
        <v>85</v>
      </c>
      <c r="FQ22" s="298" t="s">
        <v>197</v>
      </c>
      <c r="FR22" s="299"/>
      <c r="FS22" s="300"/>
      <c r="FT22" s="6" t="s">
        <v>2</v>
      </c>
      <c r="FU22" s="75">
        <v>276</v>
      </c>
      <c r="FV22" s="75">
        <v>8027712.6799999997</v>
      </c>
      <c r="FW22" s="75">
        <v>1198</v>
      </c>
      <c r="FX22" s="75">
        <v>37699717.240000002</v>
      </c>
      <c r="FY22" s="45" t="s">
        <v>85</v>
      </c>
      <c r="FZ22" s="298" t="s">
        <v>197</v>
      </c>
      <c r="GA22" s="299"/>
      <c r="GB22" s="300"/>
      <c r="GC22" s="6" t="s">
        <v>2</v>
      </c>
      <c r="GD22" s="75">
        <v>1244</v>
      </c>
      <c r="GE22" s="75">
        <v>40272797.159999996</v>
      </c>
      <c r="GF22" s="75">
        <v>619</v>
      </c>
      <c r="GG22" s="75">
        <v>17591743.969999999</v>
      </c>
      <c r="GH22" s="45" t="s">
        <v>85</v>
      </c>
      <c r="GI22" s="298" t="s">
        <v>197</v>
      </c>
      <c r="GJ22" s="299"/>
      <c r="GK22" s="300"/>
      <c r="GL22" s="6" t="s">
        <v>2</v>
      </c>
      <c r="GM22" s="75">
        <v>34</v>
      </c>
      <c r="GN22" s="75">
        <v>986864.25999999791</v>
      </c>
      <c r="GO22" s="75">
        <v>17</v>
      </c>
      <c r="GP22" s="75">
        <v>195585.30999999866</v>
      </c>
      <c r="GQ22" s="45" t="s">
        <v>85</v>
      </c>
      <c r="GR22" s="298" t="s">
        <v>197</v>
      </c>
      <c r="GS22" s="299"/>
      <c r="GT22" s="300"/>
      <c r="GU22" s="6" t="s">
        <v>2</v>
      </c>
      <c r="GV22" s="75">
        <v>300</v>
      </c>
      <c r="GW22" s="75">
        <v>8689981</v>
      </c>
      <c r="GX22" s="75">
        <v>2163</v>
      </c>
      <c r="GY22" s="75">
        <v>64417011.579999998</v>
      </c>
      <c r="GZ22" s="45" t="s">
        <v>85</v>
      </c>
      <c r="HA22" s="298" t="s">
        <v>197</v>
      </c>
      <c r="HB22" s="299"/>
      <c r="HC22" s="300"/>
      <c r="HD22" s="6" t="s">
        <v>2</v>
      </c>
      <c r="HE22" s="75">
        <v>491</v>
      </c>
      <c r="HF22" s="75">
        <v>15966365.100000009</v>
      </c>
      <c r="HG22" s="75">
        <v>0</v>
      </c>
      <c r="HH22" s="75">
        <v>0</v>
      </c>
      <c r="HI22" s="45" t="s">
        <v>85</v>
      </c>
      <c r="HJ22" s="298" t="s">
        <v>197</v>
      </c>
      <c r="HK22" s="299"/>
      <c r="HL22" s="300"/>
      <c r="HM22" s="6" t="s">
        <v>2</v>
      </c>
      <c r="HN22" s="75">
        <v>0</v>
      </c>
      <c r="HO22" s="75">
        <v>0</v>
      </c>
      <c r="HP22" s="75">
        <v>0</v>
      </c>
      <c r="HQ22" s="75">
        <v>0</v>
      </c>
      <c r="HR22" s="45" t="s">
        <v>85</v>
      </c>
      <c r="HS22" s="298" t="s">
        <v>197</v>
      </c>
      <c r="HT22" s="299"/>
      <c r="HU22" s="300"/>
      <c r="HV22" s="6" t="s">
        <v>2</v>
      </c>
      <c r="HW22" s="75">
        <v>0</v>
      </c>
      <c r="HX22" s="75">
        <v>0</v>
      </c>
      <c r="HY22" s="75">
        <v>0</v>
      </c>
      <c r="HZ22" s="75">
        <v>0</v>
      </c>
      <c r="IA22" s="45" t="s">
        <v>85</v>
      </c>
      <c r="IB22" s="298" t="s">
        <v>197</v>
      </c>
      <c r="IC22" s="299"/>
      <c r="ID22" s="300"/>
      <c r="IE22" s="6" t="s">
        <v>2</v>
      </c>
      <c r="IF22" s="75">
        <v>0</v>
      </c>
      <c r="IG22" s="75">
        <v>0</v>
      </c>
      <c r="IH22" s="75">
        <v>0</v>
      </c>
      <c r="II22" s="75">
        <v>0</v>
      </c>
      <c r="IJ22" s="45" t="s">
        <v>85</v>
      </c>
      <c r="IK22" s="298" t="s">
        <v>197</v>
      </c>
      <c r="IL22" s="299"/>
      <c r="IM22" s="300"/>
      <c r="IN22" s="6" t="s">
        <v>2</v>
      </c>
      <c r="IO22" s="75">
        <v>0</v>
      </c>
      <c r="IP22" s="75">
        <v>0</v>
      </c>
      <c r="IQ22" s="75">
        <v>0</v>
      </c>
      <c r="IR22" s="75">
        <v>0</v>
      </c>
      <c r="IS22" s="45" t="s">
        <v>85</v>
      </c>
      <c r="IT22" s="298" t="s">
        <v>197</v>
      </c>
      <c r="IU22" s="299"/>
      <c r="IV22" s="300"/>
      <c r="IW22" s="6" t="s">
        <v>2</v>
      </c>
      <c r="IX22" s="75">
        <v>0</v>
      </c>
      <c r="IY22" s="75">
        <v>0</v>
      </c>
      <c r="IZ22" s="75">
        <v>0</v>
      </c>
      <c r="JA22" s="75">
        <v>0</v>
      </c>
      <c r="JB22" s="45" t="s">
        <v>85</v>
      </c>
      <c r="JC22" s="298" t="s">
        <v>197</v>
      </c>
      <c r="JD22" s="299"/>
      <c r="JE22" s="300"/>
      <c r="JF22" s="6" t="s">
        <v>2</v>
      </c>
      <c r="JG22" s="75">
        <v>0</v>
      </c>
      <c r="JH22" s="75">
        <v>0</v>
      </c>
      <c r="JI22" s="75">
        <v>0</v>
      </c>
      <c r="JJ22" s="75">
        <v>0</v>
      </c>
      <c r="JK22" s="45" t="s">
        <v>85</v>
      </c>
      <c r="JL22" s="298" t="s">
        <v>197</v>
      </c>
      <c r="JM22" s="299"/>
      <c r="JN22" s="300"/>
      <c r="JO22" s="6" t="s">
        <v>2</v>
      </c>
      <c r="JP22" s="75">
        <v>0</v>
      </c>
      <c r="JQ22" s="75">
        <v>0</v>
      </c>
      <c r="JR22" s="75">
        <v>0</v>
      </c>
      <c r="JS22" s="75">
        <v>0</v>
      </c>
      <c r="JT22" s="45" t="s">
        <v>85</v>
      </c>
      <c r="JU22" s="298" t="s">
        <v>197</v>
      </c>
      <c r="JV22" s="299"/>
      <c r="JW22" s="300"/>
      <c r="JX22" s="6" t="s">
        <v>2</v>
      </c>
      <c r="JY22" s="75">
        <v>0</v>
      </c>
      <c r="JZ22" s="75">
        <v>0</v>
      </c>
      <c r="KA22" s="75">
        <v>0</v>
      </c>
      <c r="KB22" s="75">
        <v>0</v>
      </c>
      <c r="KC22" s="45" t="s">
        <v>85</v>
      </c>
      <c r="KD22" s="301" t="s">
        <v>197</v>
      </c>
      <c r="KE22" s="302"/>
      <c r="KF22" s="303"/>
      <c r="KG22" s="6" t="s">
        <v>2</v>
      </c>
      <c r="KH22" s="75">
        <v>0</v>
      </c>
      <c r="KI22" s="75">
        <v>0</v>
      </c>
      <c r="KJ22" s="75">
        <v>0</v>
      </c>
      <c r="KK22" s="75">
        <v>0</v>
      </c>
      <c r="KL22" s="75"/>
      <c r="KM22" s="75"/>
      <c r="KN22" s="45" t="s">
        <v>85</v>
      </c>
      <c r="KO22" s="304" t="s">
        <v>197</v>
      </c>
      <c r="KP22" s="305"/>
      <c r="KQ22" s="306"/>
      <c r="KR22" s="6" t="s">
        <v>2</v>
      </c>
      <c r="KS22" s="75">
        <v>0</v>
      </c>
      <c r="KT22" s="75">
        <v>0</v>
      </c>
      <c r="KU22" s="75">
        <v>0</v>
      </c>
      <c r="KV22" s="75">
        <v>0</v>
      </c>
    </row>
    <row r="23" spans="1:308" ht="12.75" customHeight="1" x14ac:dyDescent="0.25">
      <c r="A23" s="59" t="s">
        <v>58</v>
      </c>
      <c r="B23" s="308" t="s">
        <v>209</v>
      </c>
      <c r="C23" s="308"/>
      <c r="D23" s="308"/>
      <c r="E23" s="130" t="s">
        <v>2</v>
      </c>
      <c r="F23" s="59">
        <v>1420</v>
      </c>
      <c r="G23" s="59">
        <v>429539692.33999997</v>
      </c>
      <c r="H23" s="75">
        <v>1119</v>
      </c>
      <c r="I23" s="75">
        <v>336576449.63999999</v>
      </c>
      <c r="J23" s="45" t="s">
        <v>58</v>
      </c>
      <c r="K23" s="308" t="s">
        <v>209</v>
      </c>
      <c r="L23" s="308"/>
      <c r="M23" s="308"/>
      <c r="N23" s="6" t="s">
        <v>2</v>
      </c>
      <c r="O23" s="75">
        <v>43</v>
      </c>
      <c r="P23" s="75">
        <v>11669737.5</v>
      </c>
      <c r="Q23" s="75">
        <v>13</v>
      </c>
      <c r="R23" s="37">
        <v>1187993.2999999998</v>
      </c>
      <c r="S23" s="45" t="s">
        <v>58</v>
      </c>
      <c r="T23" s="308" t="s">
        <v>209</v>
      </c>
      <c r="U23" s="308"/>
      <c r="V23" s="308"/>
      <c r="W23" s="6" t="s">
        <v>2</v>
      </c>
      <c r="X23" s="75">
        <v>0</v>
      </c>
      <c r="Y23" s="75">
        <v>0</v>
      </c>
      <c r="Z23" s="75">
        <v>5</v>
      </c>
      <c r="AA23" s="75">
        <v>1100840.8999999999</v>
      </c>
      <c r="AB23" s="45" t="s">
        <v>58</v>
      </c>
      <c r="AC23" s="308" t="s">
        <v>209</v>
      </c>
      <c r="AD23" s="308"/>
      <c r="AE23" s="308"/>
      <c r="AF23" s="6" t="s">
        <v>2</v>
      </c>
      <c r="AG23" s="75">
        <v>120</v>
      </c>
      <c r="AH23" s="75">
        <v>44692668.600000001</v>
      </c>
      <c r="AI23" s="75">
        <v>0</v>
      </c>
      <c r="AJ23" s="75">
        <v>0</v>
      </c>
      <c r="AK23" s="45" t="s">
        <v>58</v>
      </c>
      <c r="AL23" s="308" t="s">
        <v>209</v>
      </c>
      <c r="AM23" s="308"/>
      <c r="AN23" s="308"/>
      <c r="AO23" s="6" t="s">
        <v>2</v>
      </c>
      <c r="AP23" s="75">
        <v>0</v>
      </c>
      <c r="AQ23" s="75">
        <v>0</v>
      </c>
      <c r="AR23" s="75">
        <v>0</v>
      </c>
      <c r="AS23" s="75">
        <v>0</v>
      </c>
      <c r="AT23" s="45" t="s">
        <v>58</v>
      </c>
      <c r="AU23" s="308" t="s">
        <v>209</v>
      </c>
      <c r="AV23" s="308"/>
      <c r="AW23" s="308"/>
      <c r="AX23" s="6" t="s">
        <v>2</v>
      </c>
      <c r="AY23" s="75">
        <v>105</v>
      </c>
      <c r="AZ23" s="75">
        <v>30685921.499999996</v>
      </c>
      <c r="BA23" s="75">
        <v>0</v>
      </c>
      <c r="BB23" s="75">
        <v>0</v>
      </c>
      <c r="BC23" s="45" t="s">
        <v>58</v>
      </c>
      <c r="BD23" s="308" t="s">
        <v>209</v>
      </c>
      <c r="BE23" s="308"/>
      <c r="BF23" s="308"/>
      <c r="BG23" s="6" t="s">
        <v>2</v>
      </c>
      <c r="BH23" s="75">
        <v>0</v>
      </c>
      <c r="BI23" s="75">
        <v>0</v>
      </c>
      <c r="BJ23" s="75">
        <v>0</v>
      </c>
      <c r="BK23" s="75">
        <v>0</v>
      </c>
      <c r="BL23" s="45" t="s">
        <v>58</v>
      </c>
      <c r="BM23" s="308" t="s">
        <v>209</v>
      </c>
      <c r="BN23" s="308"/>
      <c r="BO23" s="308"/>
      <c r="BP23" s="6" t="s">
        <v>2</v>
      </c>
      <c r="BQ23" s="75">
        <v>0</v>
      </c>
      <c r="BR23" s="75">
        <v>0</v>
      </c>
      <c r="BS23" s="75">
        <v>0</v>
      </c>
      <c r="BT23" s="75">
        <v>0</v>
      </c>
      <c r="BU23" s="45" t="s">
        <v>58</v>
      </c>
      <c r="BV23" s="308" t="s">
        <v>209</v>
      </c>
      <c r="BW23" s="308"/>
      <c r="BX23" s="308"/>
      <c r="BY23" s="6" t="s">
        <v>2</v>
      </c>
      <c r="BZ23" s="75">
        <v>0</v>
      </c>
      <c r="CA23" s="75">
        <v>0</v>
      </c>
      <c r="CB23" s="75">
        <v>0</v>
      </c>
      <c r="CC23" s="75">
        <v>0</v>
      </c>
      <c r="CD23" s="45" t="s">
        <v>58</v>
      </c>
      <c r="CE23" s="308" t="s">
        <v>209</v>
      </c>
      <c r="CF23" s="308"/>
      <c r="CG23" s="308"/>
      <c r="CH23" s="6" t="s">
        <v>2</v>
      </c>
      <c r="CI23" s="75">
        <v>0</v>
      </c>
      <c r="CJ23" s="75">
        <v>0</v>
      </c>
      <c r="CK23" s="75">
        <v>0</v>
      </c>
      <c r="CL23" s="75">
        <v>0</v>
      </c>
      <c r="CM23" s="45" t="s">
        <v>58</v>
      </c>
      <c r="CN23" s="308" t="s">
        <v>209</v>
      </c>
      <c r="CO23" s="308"/>
      <c r="CP23" s="308"/>
      <c r="CQ23" s="6" t="s">
        <v>2</v>
      </c>
      <c r="CR23" s="75">
        <v>0</v>
      </c>
      <c r="CS23" s="75">
        <v>0</v>
      </c>
      <c r="CT23" s="75">
        <v>0</v>
      </c>
      <c r="CU23" s="75">
        <v>0</v>
      </c>
      <c r="CV23" s="45" t="s">
        <v>58</v>
      </c>
      <c r="CW23" s="308" t="s">
        <v>209</v>
      </c>
      <c r="CX23" s="308"/>
      <c r="CY23" s="308"/>
      <c r="CZ23" s="6" t="s">
        <v>2</v>
      </c>
      <c r="DA23" s="75">
        <v>0</v>
      </c>
      <c r="DB23" s="75">
        <v>0</v>
      </c>
      <c r="DC23" s="75">
        <v>0</v>
      </c>
      <c r="DD23" s="75">
        <v>0</v>
      </c>
      <c r="DE23" s="45" t="s">
        <v>58</v>
      </c>
      <c r="DF23" s="308" t="s">
        <v>209</v>
      </c>
      <c r="DG23" s="308"/>
      <c r="DH23" s="308"/>
      <c r="DI23" s="6" t="s">
        <v>2</v>
      </c>
      <c r="DJ23" s="75">
        <v>0</v>
      </c>
      <c r="DK23" s="75">
        <v>0</v>
      </c>
      <c r="DL23" s="75">
        <v>0</v>
      </c>
      <c r="DM23" s="75">
        <v>0</v>
      </c>
      <c r="DN23" s="45" t="s">
        <v>58</v>
      </c>
      <c r="DO23" s="308" t="s">
        <v>209</v>
      </c>
      <c r="DP23" s="308"/>
      <c r="DQ23" s="308"/>
      <c r="DR23" s="6" t="s">
        <v>2</v>
      </c>
      <c r="DS23" s="75">
        <v>0</v>
      </c>
      <c r="DT23" s="75">
        <v>0</v>
      </c>
      <c r="DU23" s="75">
        <v>0</v>
      </c>
      <c r="DV23" s="75">
        <v>0</v>
      </c>
      <c r="DW23" s="45" t="s">
        <v>58</v>
      </c>
      <c r="DX23" s="308" t="s">
        <v>209</v>
      </c>
      <c r="DY23" s="308"/>
      <c r="DZ23" s="308"/>
      <c r="EA23" s="6" t="s">
        <v>2</v>
      </c>
      <c r="EB23" s="75">
        <v>0</v>
      </c>
      <c r="EC23" s="75">
        <v>0</v>
      </c>
      <c r="ED23" s="75">
        <v>0</v>
      </c>
      <c r="EE23" s="75">
        <v>0</v>
      </c>
      <c r="EF23" s="45" t="s">
        <v>58</v>
      </c>
      <c r="EG23" s="308" t="s">
        <v>209</v>
      </c>
      <c r="EH23" s="308"/>
      <c r="EI23" s="308"/>
      <c r="EJ23" s="6" t="s">
        <v>2</v>
      </c>
      <c r="EK23" s="75">
        <v>0</v>
      </c>
      <c r="EL23" s="75">
        <v>0</v>
      </c>
      <c r="EM23" s="75">
        <v>0</v>
      </c>
      <c r="EN23" s="75">
        <v>0</v>
      </c>
      <c r="EO23" s="45" t="s">
        <v>58</v>
      </c>
      <c r="EP23" s="308" t="s">
        <v>209</v>
      </c>
      <c r="EQ23" s="308"/>
      <c r="ER23" s="308"/>
      <c r="ES23" s="6" t="s">
        <v>2</v>
      </c>
      <c r="ET23" s="75">
        <v>0</v>
      </c>
      <c r="EU23" s="75">
        <v>0</v>
      </c>
      <c r="EV23" s="75">
        <v>0</v>
      </c>
      <c r="EW23" s="75">
        <v>0</v>
      </c>
      <c r="EX23" s="45" t="s">
        <v>58</v>
      </c>
      <c r="EY23" s="308" t="s">
        <v>209</v>
      </c>
      <c r="EZ23" s="308"/>
      <c r="FA23" s="308"/>
      <c r="FB23" s="6" t="s">
        <v>2</v>
      </c>
      <c r="FC23" s="75">
        <v>0</v>
      </c>
      <c r="FD23" s="75">
        <v>0</v>
      </c>
      <c r="FE23" s="75">
        <v>0</v>
      </c>
      <c r="FF23" s="75">
        <v>0</v>
      </c>
      <c r="FG23" s="45" t="s">
        <v>58</v>
      </c>
      <c r="FH23" s="308" t="s">
        <v>209</v>
      </c>
      <c r="FI23" s="308"/>
      <c r="FJ23" s="308"/>
      <c r="FK23" s="6" t="s">
        <v>2</v>
      </c>
      <c r="FL23" s="75">
        <v>0</v>
      </c>
      <c r="FM23" s="75">
        <v>0</v>
      </c>
      <c r="FN23" s="75">
        <v>0</v>
      </c>
      <c r="FO23" s="75">
        <v>0</v>
      </c>
      <c r="FP23" s="45" t="s">
        <v>58</v>
      </c>
      <c r="FQ23" s="308" t="s">
        <v>209</v>
      </c>
      <c r="FR23" s="308"/>
      <c r="FS23" s="308"/>
      <c r="FT23" s="6" t="s">
        <v>2</v>
      </c>
      <c r="FU23" s="75">
        <v>0</v>
      </c>
      <c r="FV23" s="75">
        <v>0</v>
      </c>
      <c r="FW23" s="75">
        <v>0</v>
      </c>
      <c r="FX23" s="75">
        <v>0</v>
      </c>
      <c r="FY23" s="45" t="s">
        <v>58</v>
      </c>
      <c r="FZ23" s="308" t="s">
        <v>209</v>
      </c>
      <c r="GA23" s="308"/>
      <c r="GB23" s="308"/>
      <c r="GC23" s="6" t="s">
        <v>2</v>
      </c>
      <c r="GD23" s="75">
        <v>0</v>
      </c>
      <c r="GE23" s="75">
        <v>0</v>
      </c>
      <c r="GF23" s="75">
        <v>0</v>
      </c>
      <c r="GG23" s="75">
        <v>0</v>
      </c>
      <c r="GH23" s="45" t="s">
        <v>58</v>
      </c>
      <c r="GI23" s="308" t="s">
        <v>209</v>
      </c>
      <c r="GJ23" s="308"/>
      <c r="GK23" s="308"/>
      <c r="GL23" s="6" t="s">
        <v>2</v>
      </c>
      <c r="GM23" s="75">
        <v>0</v>
      </c>
      <c r="GN23" s="75">
        <v>0</v>
      </c>
      <c r="GO23" s="75">
        <v>0</v>
      </c>
      <c r="GP23" s="75">
        <v>0</v>
      </c>
      <c r="GQ23" s="45" t="s">
        <v>58</v>
      </c>
      <c r="GR23" s="308" t="s">
        <v>209</v>
      </c>
      <c r="GS23" s="308"/>
      <c r="GT23" s="308"/>
      <c r="GU23" s="6" t="s">
        <v>2</v>
      </c>
      <c r="GV23" s="75">
        <v>0</v>
      </c>
      <c r="GW23" s="75">
        <v>0</v>
      </c>
      <c r="GX23" s="75">
        <v>0</v>
      </c>
      <c r="GY23" s="75">
        <v>0</v>
      </c>
      <c r="GZ23" s="45" t="s">
        <v>58</v>
      </c>
      <c r="HA23" s="308" t="s">
        <v>209</v>
      </c>
      <c r="HB23" s="308"/>
      <c r="HC23" s="308"/>
      <c r="HD23" s="6" t="s">
        <v>2</v>
      </c>
      <c r="HE23" s="75">
        <v>0</v>
      </c>
      <c r="HF23" s="75">
        <v>0</v>
      </c>
      <c r="HG23" s="75">
        <v>15</v>
      </c>
      <c r="HH23" s="75">
        <v>3626080.9000000004</v>
      </c>
      <c r="HI23" s="45" t="s">
        <v>58</v>
      </c>
      <c r="HJ23" s="308" t="s">
        <v>209</v>
      </c>
      <c r="HK23" s="308"/>
      <c r="HL23" s="308"/>
      <c r="HM23" s="6" t="s">
        <v>2</v>
      </c>
      <c r="HN23" s="75">
        <v>0</v>
      </c>
      <c r="HO23" s="75">
        <v>0</v>
      </c>
      <c r="HP23" s="75">
        <v>0</v>
      </c>
      <c r="HQ23" s="75">
        <v>0</v>
      </c>
      <c r="HR23" s="45" t="s">
        <v>58</v>
      </c>
      <c r="HS23" s="308" t="s">
        <v>209</v>
      </c>
      <c r="HT23" s="308"/>
      <c r="HU23" s="308"/>
      <c r="HV23" s="6" t="s">
        <v>2</v>
      </c>
      <c r="HW23" s="75">
        <v>0</v>
      </c>
      <c r="HX23" s="75">
        <v>0</v>
      </c>
      <c r="HY23" s="75">
        <v>0</v>
      </c>
      <c r="HZ23" s="75">
        <v>0</v>
      </c>
      <c r="IA23" s="45" t="s">
        <v>58</v>
      </c>
      <c r="IB23" s="308" t="s">
        <v>209</v>
      </c>
      <c r="IC23" s="308"/>
      <c r="ID23" s="308"/>
      <c r="IE23" s="6" t="s">
        <v>2</v>
      </c>
      <c r="IF23" s="75">
        <v>0</v>
      </c>
      <c r="IG23" s="75">
        <v>0</v>
      </c>
      <c r="IH23" s="75">
        <v>0</v>
      </c>
      <c r="II23" s="75">
        <v>0</v>
      </c>
      <c r="IJ23" s="45" t="s">
        <v>58</v>
      </c>
      <c r="IK23" s="308" t="s">
        <v>209</v>
      </c>
      <c r="IL23" s="308"/>
      <c r="IM23" s="308"/>
      <c r="IN23" s="6" t="s">
        <v>2</v>
      </c>
      <c r="IO23" s="75">
        <v>0</v>
      </c>
      <c r="IP23" s="75">
        <v>0</v>
      </c>
      <c r="IQ23" s="75">
        <v>0</v>
      </c>
      <c r="IR23" s="75">
        <v>0</v>
      </c>
      <c r="IS23" s="45" t="s">
        <v>58</v>
      </c>
      <c r="IT23" s="308" t="s">
        <v>209</v>
      </c>
      <c r="IU23" s="308"/>
      <c r="IV23" s="308"/>
      <c r="IW23" s="6" t="s">
        <v>2</v>
      </c>
      <c r="IX23" s="75">
        <v>0</v>
      </c>
      <c r="IY23" s="75">
        <v>0</v>
      </c>
      <c r="IZ23" s="75">
        <v>0</v>
      </c>
      <c r="JA23" s="75">
        <v>0</v>
      </c>
      <c r="JB23" s="45" t="s">
        <v>58</v>
      </c>
      <c r="JC23" s="308" t="s">
        <v>209</v>
      </c>
      <c r="JD23" s="308"/>
      <c r="JE23" s="308"/>
      <c r="JF23" s="6" t="s">
        <v>2</v>
      </c>
      <c r="JG23" s="75">
        <v>0</v>
      </c>
      <c r="JH23" s="75">
        <v>0</v>
      </c>
      <c r="JI23" s="75">
        <v>0</v>
      </c>
      <c r="JJ23" s="75">
        <v>0</v>
      </c>
      <c r="JK23" s="45" t="s">
        <v>58</v>
      </c>
      <c r="JL23" s="308" t="s">
        <v>209</v>
      </c>
      <c r="JM23" s="308"/>
      <c r="JN23" s="308"/>
      <c r="JO23" s="6" t="s">
        <v>2</v>
      </c>
      <c r="JP23" s="75">
        <v>0</v>
      </c>
      <c r="JQ23" s="75">
        <v>0</v>
      </c>
      <c r="JR23" s="75">
        <v>0</v>
      </c>
      <c r="JS23" s="75">
        <v>0</v>
      </c>
      <c r="JT23" s="45" t="s">
        <v>58</v>
      </c>
      <c r="JU23" s="308" t="s">
        <v>209</v>
      </c>
      <c r="JV23" s="308"/>
      <c r="JW23" s="308"/>
      <c r="JX23" s="6" t="s">
        <v>2</v>
      </c>
      <c r="JY23" s="75">
        <v>0</v>
      </c>
      <c r="JZ23" s="75">
        <v>0</v>
      </c>
      <c r="KA23" s="75">
        <v>0</v>
      </c>
      <c r="KB23" s="75">
        <v>0</v>
      </c>
      <c r="KC23" s="45" t="s">
        <v>58</v>
      </c>
      <c r="KD23" s="307" t="s">
        <v>209</v>
      </c>
      <c r="KE23" s="307"/>
      <c r="KF23" s="307"/>
      <c r="KG23" s="6" t="s">
        <v>2</v>
      </c>
      <c r="KH23" s="75">
        <v>0</v>
      </c>
      <c r="KI23" s="75">
        <v>0</v>
      </c>
      <c r="KJ23" s="75">
        <v>0</v>
      </c>
      <c r="KK23" s="75">
        <v>0</v>
      </c>
      <c r="KL23" s="75"/>
      <c r="KM23" s="75"/>
      <c r="KN23" s="45" t="s">
        <v>58</v>
      </c>
      <c r="KO23" s="309" t="s">
        <v>209</v>
      </c>
      <c r="KP23" s="309"/>
      <c r="KQ23" s="309"/>
      <c r="KR23" s="6" t="s">
        <v>2</v>
      </c>
      <c r="KS23" s="75">
        <v>0</v>
      </c>
      <c r="KT23" s="75">
        <v>0</v>
      </c>
      <c r="KU23" s="75">
        <v>0</v>
      </c>
      <c r="KV23" s="75">
        <v>0</v>
      </c>
    </row>
    <row r="24" spans="1:308" ht="13.15" customHeight="1" x14ac:dyDescent="0.25">
      <c r="A24" s="59" t="s">
        <v>59</v>
      </c>
      <c r="B24" s="298" t="s">
        <v>52</v>
      </c>
      <c r="C24" s="299"/>
      <c r="D24" s="300"/>
      <c r="E24" s="130" t="s">
        <v>50</v>
      </c>
      <c r="F24" s="59">
        <v>464</v>
      </c>
      <c r="G24" s="59">
        <v>7890058.6200000001</v>
      </c>
      <c r="H24" s="75">
        <v>337</v>
      </c>
      <c r="I24" s="75">
        <v>2732002.3899999997</v>
      </c>
      <c r="J24" s="45" t="s">
        <v>59</v>
      </c>
      <c r="K24" s="298" t="s">
        <v>52</v>
      </c>
      <c r="L24" s="299"/>
      <c r="M24" s="300"/>
      <c r="N24" s="6" t="s">
        <v>50</v>
      </c>
      <c r="O24" s="75">
        <v>0</v>
      </c>
      <c r="P24" s="75">
        <v>0</v>
      </c>
      <c r="Q24" s="75">
        <v>0</v>
      </c>
      <c r="R24" s="75">
        <v>0</v>
      </c>
      <c r="S24" s="45" t="s">
        <v>59</v>
      </c>
      <c r="T24" s="298" t="s">
        <v>52</v>
      </c>
      <c r="U24" s="299"/>
      <c r="V24" s="300"/>
      <c r="W24" s="6" t="s">
        <v>50</v>
      </c>
      <c r="X24" s="75">
        <v>0</v>
      </c>
      <c r="Y24" s="75">
        <v>0</v>
      </c>
      <c r="Z24" s="75">
        <v>0</v>
      </c>
      <c r="AA24" s="75">
        <v>0</v>
      </c>
      <c r="AB24" s="45" t="s">
        <v>59</v>
      </c>
      <c r="AC24" s="298" t="s">
        <v>52</v>
      </c>
      <c r="AD24" s="299"/>
      <c r="AE24" s="300"/>
      <c r="AF24" s="6" t="s">
        <v>50</v>
      </c>
      <c r="AG24" s="59">
        <v>40</v>
      </c>
      <c r="AH24" s="59">
        <v>2219667.7700000005</v>
      </c>
      <c r="AI24" s="75">
        <v>0</v>
      </c>
      <c r="AJ24" s="75">
        <v>0</v>
      </c>
      <c r="AK24" s="45" t="s">
        <v>59</v>
      </c>
      <c r="AL24" s="298" t="s">
        <v>52</v>
      </c>
      <c r="AM24" s="299"/>
      <c r="AN24" s="300"/>
      <c r="AO24" s="6" t="s">
        <v>50</v>
      </c>
      <c r="AP24" s="75">
        <v>0</v>
      </c>
      <c r="AQ24" s="75">
        <v>0</v>
      </c>
      <c r="AR24" s="75">
        <v>0</v>
      </c>
      <c r="AS24" s="75">
        <v>0</v>
      </c>
      <c r="AT24" s="45" t="s">
        <v>59</v>
      </c>
      <c r="AU24" s="298" t="s">
        <v>52</v>
      </c>
      <c r="AV24" s="299"/>
      <c r="AW24" s="300"/>
      <c r="AX24" s="6" t="s">
        <v>50</v>
      </c>
      <c r="AY24" s="75">
        <v>87</v>
      </c>
      <c r="AZ24" s="75">
        <v>2938388.46</v>
      </c>
      <c r="BA24" s="75">
        <v>0</v>
      </c>
      <c r="BB24" s="75">
        <v>0</v>
      </c>
      <c r="BC24" s="45" t="s">
        <v>59</v>
      </c>
      <c r="BD24" s="298" t="s">
        <v>52</v>
      </c>
      <c r="BE24" s="299"/>
      <c r="BF24" s="300"/>
      <c r="BG24" s="6" t="s">
        <v>50</v>
      </c>
      <c r="BH24" s="75">
        <v>0</v>
      </c>
      <c r="BI24" s="75">
        <v>0</v>
      </c>
      <c r="BJ24" s="75">
        <v>0</v>
      </c>
      <c r="BK24" s="75">
        <v>0</v>
      </c>
      <c r="BL24" s="45" t="s">
        <v>59</v>
      </c>
      <c r="BM24" s="298" t="s">
        <v>52</v>
      </c>
      <c r="BN24" s="299"/>
      <c r="BO24" s="300"/>
      <c r="BP24" s="6" t="s">
        <v>50</v>
      </c>
      <c r="BQ24" s="75">
        <v>0</v>
      </c>
      <c r="BR24" s="75">
        <v>0</v>
      </c>
      <c r="BS24" s="75">
        <v>0</v>
      </c>
      <c r="BT24" s="75">
        <v>0</v>
      </c>
      <c r="BU24" s="45" t="s">
        <v>59</v>
      </c>
      <c r="BV24" s="298" t="s">
        <v>52</v>
      </c>
      <c r="BW24" s="299"/>
      <c r="BX24" s="300"/>
      <c r="BY24" s="6" t="s">
        <v>50</v>
      </c>
      <c r="BZ24" s="75">
        <v>0</v>
      </c>
      <c r="CA24" s="75">
        <v>0</v>
      </c>
      <c r="CB24" s="75">
        <v>0</v>
      </c>
      <c r="CC24" s="75">
        <v>0</v>
      </c>
      <c r="CD24" s="45" t="s">
        <v>59</v>
      </c>
      <c r="CE24" s="298" t="s">
        <v>52</v>
      </c>
      <c r="CF24" s="299"/>
      <c r="CG24" s="300"/>
      <c r="CH24" s="6" t="s">
        <v>50</v>
      </c>
      <c r="CI24" s="75">
        <v>0</v>
      </c>
      <c r="CJ24" s="75">
        <v>0</v>
      </c>
      <c r="CK24" s="75">
        <v>0</v>
      </c>
      <c r="CL24" s="75">
        <v>0</v>
      </c>
      <c r="CM24" s="45" t="s">
        <v>59</v>
      </c>
      <c r="CN24" s="298" t="s">
        <v>52</v>
      </c>
      <c r="CO24" s="299"/>
      <c r="CP24" s="300"/>
      <c r="CQ24" s="6" t="s">
        <v>50</v>
      </c>
      <c r="CR24" s="75">
        <v>0</v>
      </c>
      <c r="CS24" s="75">
        <v>0</v>
      </c>
      <c r="CT24" s="75">
        <v>0</v>
      </c>
      <c r="CU24" s="75">
        <v>0</v>
      </c>
      <c r="CV24" s="45" t="s">
        <v>59</v>
      </c>
      <c r="CW24" s="298" t="s">
        <v>52</v>
      </c>
      <c r="CX24" s="299"/>
      <c r="CY24" s="300"/>
      <c r="CZ24" s="6" t="s">
        <v>50</v>
      </c>
      <c r="DA24" s="75">
        <v>0</v>
      </c>
      <c r="DB24" s="75">
        <v>0</v>
      </c>
      <c r="DC24" s="75">
        <v>0</v>
      </c>
      <c r="DD24" s="75">
        <v>0</v>
      </c>
      <c r="DE24" s="45" t="s">
        <v>59</v>
      </c>
      <c r="DF24" s="298" t="s">
        <v>52</v>
      </c>
      <c r="DG24" s="299"/>
      <c r="DH24" s="300"/>
      <c r="DI24" s="6" t="s">
        <v>50</v>
      </c>
      <c r="DJ24" s="75">
        <v>0</v>
      </c>
      <c r="DK24" s="75">
        <v>0</v>
      </c>
      <c r="DL24" s="75">
        <v>0</v>
      </c>
      <c r="DM24" s="75">
        <v>0</v>
      </c>
      <c r="DN24" s="45" t="s">
        <v>59</v>
      </c>
      <c r="DO24" s="298" t="s">
        <v>52</v>
      </c>
      <c r="DP24" s="299"/>
      <c r="DQ24" s="300"/>
      <c r="DR24" s="6" t="s">
        <v>50</v>
      </c>
      <c r="DS24" s="75">
        <v>0</v>
      </c>
      <c r="DT24" s="75">
        <v>0</v>
      </c>
      <c r="DU24" s="75">
        <v>0</v>
      </c>
      <c r="DV24" s="75">
        <v>0</v>
      </c>
      <c r="DW24" s="45" t="s">
        <v>59</v>
      </c>
      <c r="DX24" s="298" t="s">
        <v>52</v>
      </c>
      <c r="DY24" s="299"/>
      <c r="DZ24" s="300"/>
      <c r="EA24" s="6" t="s">
        <v>50</v>
      </c>
      <c r="EB24" s="75">
        <v>0</v>
      </c>
      <c r="EC24" s="75">
        <v>0</v>
      </c>
      <c r="ED24" s="75">
        <v>0</v>
      </c>
      <c r="EE24" s="75">
        <v>0</v>
      </c>
      <c r="EF24" s="45" t="s">
        <v>59</v>
      </c>
      <c r="EG24" s="298" t="s">
        <v>52</v>
      </c>
      <c r="EH24" s="299"/>
      <c r="EI24" s="300"/>
      <c r="EJ24" s="6" t="s">
        <v>50</v>
      </c>
      <c r="EK24" s="75">
        <v>0</v>
      </c>
      <c r="EL24" s="75">
        <v>0</v>
      </c>
      <c r="EM24" s="75">
        <v>0</v>
      </c>
      <c r="EN24" s="75">
        <v>0</v>
      </c>
      <c r="EO24" s="45" t="s">
        <v>59</v>
      </c>
      <c r="EP24" s="298" t="s">
        <v>52</v>
      </c>
      <c r="EQ24" s="299"/>
      <c r="ER24" s="300"/>
      <c r="ES24" s="6" t="s">
        <v>50</v>
      </c>
      <c r="ET24" s="75">
        <v>0</v>
      </c>
      <c r="EU24" s="75">
        <v>0</v>
      </c>
      <c r="EV24" s="75">
        <v>0</v>
      </c>
      <c r="EW24" s="75">
        <v>0</v>
      </c>
      <c r="EX24" s="45" t="s">
        <v>59</v>
      </c>
      <c r="EY24" s="298" t="s">
        <v>52</v>
      </c>
      <c r="EZ24" s="299"/>
      <c r="FA24" s="300"/>
      <c r="FB24" s="6" t="s">
        <v>50</v>
      </c>
      <c r="FC24" s="75">
        <v>0</v>
      </c>
      <c r="FD24" s="75">
        <v>0</v>
      </c>
      <c r="FE24" s="75">
        <v>0</v>
      </c>
      <c r="FF24" s="75">
        <v>0</v>
      </c>
      <c r="FG24" s="45" t="s">
        <v>59</v>
      </c>
      <c r="FH24" s="298" t="s">
        <v>52</v>
      </c>
      <c r="FI24" s="299"/>
      <c r="FJ24" s="300"/>
      <c r="FK24" s="6" t="s">
        <v>50</v>
      </c>
      <c r="FL24" s="75">
        <v>0</v>
      </c>
      <c r="FM24" s="75">
        <v>0</v>
      </c>
      <c r="FN24" s="75">
        <v>0</v>
      </c>
      <c r="FO24" s="75">
        <v>0</v>
      </c>
      <c r="FP24" s="45" t="s">
        <v>59</v>
      </c>
      <c r="FQ24" s="298" t="s">
        <v>52</v>
      </c>
      <c r="FR24" s="299"/>
      <c r="FS24" s="300"/>
      <c r="FT24" s="6" t="s">
        <v>50</v>
      </c>
      <c r="FU24" s="75">
        <v>0</v>
      </c>
      <c r="FV24" s="75">
        <v>0</v>
      </c>
      <c r="FW24" s="75">
        <v>0</v>
      </c>
      <c r="FX24" s="75">
        <v>0</v>
      </c>
      <c r="FY24" s="45" t="s">
        <v>59</v>
      </c>
      <c r="FZ24" s="298" t="s">
        <v>52</v>
      </c>
      <c r="GA24" s="299"/>
      <c r="GB24" s="300"/>
      <c r="GC24" s="6" t="s">
        <v>50</v>
      </c>
      <c r="GD24" s="75">
        <v>0</v>
      </c>
      <c r="GE24" s="75">
        <v>0</v>
      </c>
      <c r="GF24" s="75">
        <v>0</v>
      </c>
      <c r="GG24" s="75">
        <v>0</v>
      </c>
      <c r="GH24" s="45" t="s">
        <v>59</v>
      </c>
      <c r="GI24" s="298" t="s">
        <v>52</v>
      </c>
      <c r="GJ24" s="299"/>
      <c r="GK24" s="300"/>
      <c r="GL24" s="6" t="s">
        <v>50</v>
      </c>
      <c r="GM24" s="75">
        <v>0</v>
      </c>
      <c r="GN24" s="75">
        <v>0</v>
      </c>
      <c r="GO24" s="75">
        <v>0</v>
      </c>
      <c r="GP24" s="75">
        <v>0</v>
      </c>
      <c r="GQ24" s="45" t="s">
        <v>59</v>
      </c>
      <c r="GR24" s="298" t="s">
        <v>52</v>
      </c>
      <c r="GS24" s="299"/>
      <c r="GT24" s="300"/>
      <c r="GU24" s="6" t="s">
        <v>50</v>
      </c>
      <c r="GV24" s="75">
        <v>0</v>
      </c>
      <c r="GW24" s="75">
        <v>0</v>
      </c>
      <c r="GX24" s="75">
        <v>0</v>
      </c>
      <c r="GY24" s="75">
        <v>0</v>
      </c>
      <c r="GZ24" s="45" t="s">
        <v>59</v>
      </c>
      <c r="HA24" s="298" t="s">
        <v>52</v>
      </c>
      <c r="HB24" s="299"/>
      <c r="HC24" s="300"/>
      <c r="HD24" s="6" t="s">
        <v>50</v>
      </c>
      <c r="HE24" s="75">
        <v>0</v>
      </c>
      <c r="HF24" s="75">
        <v>0</v>
      </c>
      <c r="HG24" s="75">
        <v>0</v>
      </c>
      <c r="HH24" s="75">
        <v>0</v>
      </c>
      <c r="HI24" s="45" t="s">
        <v>59</v>
      </c>
      <c r="HJ24" s="298" t="s">
        <v>52</v>
      </c>
      <c r="HK24" s="299"/>
      <c r="HL24" s="300"/>
      <c r="HM24" s="6" t="s">
        <v>50</v>
      </c>
      <c r="HN24" s="75">
        <v>0</v>
      </c>
      <c r="HO24" s="75">
        <v>0</v>
      </c>
      <c r="HP24" s="75">
        <v>0</v>
      </c>
      <c r="HQ24" s="75">
        <v>0</v>
      </c>
      <c r="HR24" s="45" t="s">
        <v>59</v>
      </c>
      <c r="HS24" s="298" t="s">
        <v>52</v>
      </c>
      <c r="HT24" s="299"/>
      <c r="HU24" s="300"/>
      <c r="HV24" s="6" t="s">
        <v>50</v>
      </c>
      <c r="HW24" s="75">
        <v>0</v>
      </c>
      <c r="HX24" s="75">
        <v>0</v>
      </c>
      <c r="HY24" s="75">
        <v>0</v>
      </c>
      <c r="HZ24" s="75">
        <v>0</v>
      </c>
      <c r="IA24" s="45" t="s">
        <v>59</v>
      </c>
      <c r="IB24" s="298" t="s">
        <v>52</v>
      </c>
      <c r="IC24" s="299"/>
      <c r="ID24" s="300"/>
      <c r="IE24" s="6" t="s">
        <v>50</v>
      </c>
      <c r="IF24" s="75">
        <v>0</v>
      </c>
      <c r="IG24" s="75">
        <v>0</v>
      </c>
      <c r="IH24" s="75">
        <v>0</v>
      </c>
      <c r="II24" s="75">
        <v>0</v>
      </c>
      <c r="IJ24" s="45" t="s">
        <v>59</v>
      </c>
      <c r="IK24" s="298" t="s">
        <v>52</v>
      </c>
      <c r="IL24" s="299"/>
      <c r="IM24" s="300"/>
      <c r="IN24" s="6" t="s">
        <v>50</v>
      </c>
      <c r="IO24" s="75">
        <v>0</v>
      </c>
      <c r="IP24" s="75">
        <v>0</v>
      </c>
      <c r="IQ24" s="75">
        <v>0</v>
      </c>
      <c r="IR24" s="75">
        <v>0</v>
      </c>
      <c r="IS24" s="45" t="s">
        <v>59</v>
      </c>
      <c r="IT24" s="298" t="s">
        <v>52</v>
      </c>
      <c r="IU24" s="299"/>
      <c r="IV24" s="300"/>
      <c r="IW24" s="6" t="s">
        <v>50</v>
      </c>
      <c r="IX24" s="75">
        <v>0</v>
      </c>
      <c r="IY24" s="75">
        <v>0</v>
      </c>
      <c r="IZ24" s="75">
        <v>0</v>
      </c>
      <c r="JA24" s="75">
        <v>0</v>
      </c>
      <c r="JB24" s="45" t="s">
        <v>59</v>
      </c>
      <c r="JC24" s="298" t="s">
        <v>52</v>
      </c>
      <c r="JD24" s="299"/>
      <c r="JE24" s="300"/>
      <c r="JF24" s="6" t="s">
        <v>50</v>
      </c>
      <c r="JG24" s="75">
        <v>0</v>
      </c>
      <c r="JH24" s="75">
        <v>0</v>
      </c>
      <c r="JI24" s="75">
        <v>0</v>
      </c>
      <c r="JJ24" s="75">
        <v>0</v>
      </c>
      <c r="JK24" s="45" t="s">
        <v>59</v>
      </c>
      <c r="JL24" s="298" t="s">
        <v>52</v>
      </c>
      <c r="JM24" s="299"/>
      <c r="JN24" s="300"/>
      <c r="JO24" s="6" t="s">
        <v>50</v>
      </c>
      <c r="JP24" s="75">
        <v>0</v>
      </c>
      <c r="JQ24" s="75">
        <v>0</v>
      </c>
      <c r="JR24" s="75">
        <v>0</v>
      </c>
      <c r="JS24" s="75">
        <v>0</v>
      </c>
      <c r="JT24" s="45" t="s">
        <v>59</v>
      </c>
      <c r="JU24" s="298" t="s">
        <v>52</v>
      </c>
      <c r="JV24" s="299"/>
      <c r="JW24" s="300"/>
      <c r="JX24" s="6" t="s">
        <v>50</v>
      </c>
      <c r="JY24" s="75">
        <v>0</v>
      </c>
      <c r="JZ24" s="75">
        <v>0</v>
      </c>
      <c r="KA24" s="75">
        <v>0</v>
      </c>
      <c r="KB24" s="75">
        <v>0</v>
      </c>
      <c r="KC24" s="45" t="s">
        <v>59</v>
      </c>
      <c r="KD24" s="301" t="s">
        <v>52</v>
      </c>
      <c r="KE24" s="302"/>
      <c r="KF24" s="303"/>
      <c r="KG24" s="6" t="s">
        <v>50</v>
      </c>
      <c r="KH24" s="75">
        <v>0</v>
      </c>
      <c r="KI24" s="75">
        <v>0</v>
      </c>
      <c r="KJ24" s="75">
        <v>0</v>
      </c>
      <c r="KK24" s="75">
        <v>0</v>
      </c>
      <c r="KL24" s="75"/>
      <c r="KM24" s="75"/>
      <c r="KN24" s="45" t="s">
        <v>59</v>
      </c>
      <c r="KO24" s="304" t="s">
        <v>52</v>
      </c>
      <c r="KP24" s="305"/>
      <c r="KQ24" s="306"/>
      <c r="KR24" s="6" t="s">
        <v>50</v>
      </c>
      <c r="KS24" s="75">
        <v>0</v>
      </c>
      <c r="KT24" s="75">
        <v>0</v>
      </c>
      <c r="KU24" s="75">
        <v>0</v>
      </c>
      <c r="KV24" s="75">
        <v>0</v>
      </c>
    </row>
    <row r="25" spans="1:308" ht="21.75" customHeight="1" x14ac:dyDescent="0.25">
      <c r="A25" s="10">
        <v>4</v>
      </c>
      <c r="B25" s="287" t="s">
        <v>125</v>
      </c>
      <c r="C25" s="288"/>
      <c r="D25" s="289"/>
      <c r="E25" s="133"/>
      <c r="F25" s="59"/>
      <c r="G25" s="10">
        <v>825486755.74000001</v>
      </c>
      <c r="H25" s="75"/>
      <c r="I25" s="57">
        <v>141010473.06999999</v>
      </c>
      <c r="J25" s="11">
        <v>4</v>
      </c>
      <c r="K25" s="287" t="s">
        <v>125</v>
      </c>
      <c r="L25" s="288"/>
      <c r="M25" s="289"/>
      <c r="N25" s="6">
        <v>0</v>
      </c>
      <c r="O25" s="57"/>
      <c r="P25" s="57">
        <v>226157117.47999999</v>
      </c>
      <c r="Q25" s="57"/>
      <c r="R25" s="57">
        <v>13040791.599999998</v>
      </c>
      <c r="S25" s="11">
        <v>4</v>
      </c>
      <c r="T25" s="287" t="s">
        <v>125</v>
      </c>
      <c r="U25" s="288"/>
      <c r="V25" s="289"/>
      <c r="W25" s="9">
        <v>0</v>
      </c>
      <c r="X25" s="57"/>
      <c r="Y25" s="57">
        <v>3800947</v>
      </c>
      <c r="Z25" s="57"/>
      <c r="AA25" s="57">
        <v>21944414.449999999</v>
      </c>
      <c r="AB25" s="11">
        <v>4</v>
      </c>
      <c r="AC25" s="287" t="s">
        <v>125</v>
      </c>
      <c r="AD25" s="288"/>
      <c r="AE25" s="289"/>
      <c r="AF25" s="9">
        <v>0</v>
      </c>
      <c r="AG25" s="57"/>
      <c r="AH25" s="57">
        <v>42836069.600000001</v>
      </c>
      <c r="AI25" s="57"/>
      <c r="AJ25" s="57">
        <v>23421872</v>
      </c>
      <c r="AK25" s="11">
        <v>4</v>
      </c>
      <c r="AL25" s="287" t="s">
        <v>125</v>
      </c>
      <c r="AM25" s="288"/>
      <c r="AN25" s="289"/>
      <c r="AO25" s="9">
        <v>0</v>
      </c>
      <c r="AP25" s="57"/>
      <c r="AQ25" s="57">
        <v>0</v>
      </c>
      <c r="AR25" s="57"/>
      <c r="AS25" s="57">
        <v>0</v>
      </c>
      <c r="AT25" s="11">
        <v>4</v>
      </c>
      <c r="AU25" s="287" t="s">
        <v>125</v>
      </c>
      <c r="AV25" s="288"/>
      <c r="AW25" s="289"/>
      <c r="AX25" s="9">
        <v>0</v>
      </c>
      <c r="AY25" s="57"/>
      <c r="AZ25" s="57">
        <v>139205385.40000001</v>
      </c>
      <c r="BA25" s="57"/>
      <c r="BB25" s="57">
        <v>0</v>
      </c>
      <c r="BC25" s="11">
        <v>4</v>
      </c>
      <c r="BD25" s="287" t="s">
        <v>125</v>
      </c>
      <c r="BE25" s="288"/>
      <c r="BF25" s="289"/>
      <c r="BG25" s="9">
        <v>0</v>
      </c>
      <c r="BH25" s="57"/>
      <c r="BI25" s="57">
        <v>3924491.5</v>
      </c>
      <c r="BJ25" s="57"/>
      <c r="BK25" s="57">
        <v>0</v>
      </c>
      <c r="BL25" s="11">
        <v>4</v>
      </c>
      <c r="BM25" s="287" t="s">
        <v>125</v>
      </c>
      <c r="BN25" s="288"/>
      <c r="BO25" s="289"/>
      <c r="BP25" s="9">
        <v>0</v>
      </c>
      <c r="BQ25" s="57"/>
      <c r="BR25" s="57">
        <v>0</v>
      </c>
      <c r="BS25" s="57"/>
      <c r="BT25" s="57">
        <v>0</v>
      </c>
      <c r="BU25" s="11">
        <v>4</v>
      </c>
      <c r="BV25" s="287" t="s">
        <v>125</v>
      </c>
      <c r="BW25" s="288"/>
      <c r="BX25" s="289"/>
      <c r="BY25" s="9">
        <v>0</v>
      </c>
      <c r="BZ25" s="57"/>
      <c r="CA25" s="57">
        <v>0</v>
      </c>
      <c r="CB25" s="57"/>
      <c r="CC25" s="57">
        <v>620814</v>
      </c>
      <c r="CD25" s="11">
        <v>4</v>
      </c>
      <c r="CE25" s="287" t="s">
        <v>125</v>
      </c>
      <c r="CF25" s="288"/>
      <c r="CG25" s="289"/>
      <c r="CH25" s="9">
        <v>0</v>
      </c>
      <c r="CI25" s="57"/>
      <c r="CJ25" s="57">
        <v>0</v>
      </c>
      <c r="CK25" s="57"/>
      <c r="CL25" s="57">
        <v>3839799</v>
      </c>
      <c r="CM25" s="11">
        <v>4</v>
      </c>
      <c r="CN25" s="287" t="s">
        <v>125</v>
      </c>
      <c r="CO25" s="288"/>
      <c r="CP25" s="289"/>
      <c r="CQ25" s="9">
        <v>0</v>
      </c>
      <c r="CR25" s="57"/>
      <c r="CS25" s="57">
        <v>78733966</v>
      </c>
      <c r="CT25" s="57"/>
      <c r="CU25" s="57">
        <v>1946344</v>
      </c>
      <c r="CV25" s="11">
        <v>4</v>
      </c>
      <c r="CW25" s="287" t="s">
        <v>125</v>
      </c>
      <c r="CX25" s="288"/>
      <c r="CY25" s="289"/>
      <c r="CZ25" s="9">
        <v>0</v>
      </c>
      <c r="DA25" s="57"/>
      <c r="DB25" s="57">
        <v>6244079</v>
      </c>
      <c r="DC25" s="57"/>
      <c r="DD25" s="57">
        <v>0</v>
      </c>
      <c r="DE25" s="11">
        <v>4</v>
      </c>
      <c r="DF25" s="287" t="s">
        <v>125</v>
      </c>
      <c r="DG25" s="288"/>
      <c r="DH25" s="289"/>
      <c r="DI25" s="9">
        <v>0</v>
      </c>
      <c r="DJ25" s="57"/>
      <c r="DK25" s="57">
        <v>0</v>
      </c>
      <c r="DL25" s="57"/>
      <c r="DM25" s="57">
        <v>0</v>
      </c>
      <c r="DN25" s="11">
        <v>4</v>
      </c>
      <c r="DO25" s="287" t="s">
        <v>125</v>
      </c>
      <c r="DP25" s="288"/>
      <c r="DQ25" s="289"/>
      <c r="DR25" s="9">
        <v>0</v>
      </c>
      <c r="DS25" s="57"/>
      <c r="DT25" s="57">
        <v>1325403</v>
      </c>
      <c r="DU25" s="57"/>
      <c r="DV25" s="57">
        <v>0</v>
      </c>
      <c r="DW25" s="11">
        <v>4</v>
      </c>
      <c r="DX25" s="287" t="s">
        <v>125</v>
      </c>
      <c r="DY25" s="288"/>
      <c r="DZ25" s="289"/>
      <c r="EA25" s="9">
        <v>0</v>
      </c>
      <c r="EB25" s="57"/>
      <c r="EC25" s="57">
        <v>0</v>
      </c>
      <c r="ED25" s="57"/>
      <c r="EE25" s="57">
        <v>0</v>
      </c>
      <c r="EF25" s="11">
        <v>4</v>
      </c>
      <c r="EG25" s="287" t="s">
        <v>125</v>
      </c>
      <c r="EH25" s="288"/>
      <c r="EI25" s="289"/>
      <c r="EJ25" s="9">
        <v>0</v>
      </c>
      <c r="EK25" s="57"/>
      <c r="EL25" s="57">
        <v>1434159.5999999996</v>
      </c>
      <c r="EM25" s="57"/>
      <c r="EN25" s="57">
        <v>1445533</v>
      </c>
      <c r="EO25" s="11">
        <v>4</v>
      </c>
      <c r="EP25" s="287" t="s">
        <v>125</v>
      </c>
      <c r="EQ25" s="288"/>
      <c r="ER25" s="289"/>
      <c r="ES25" s="9">
        <v>0</v>
      </c>
      <c r="ET25" s="57"/>
      <c r="EU25" s="57">
        <v>0</v>
      </c>
      <c r="EV25" s="57"/>
      <c r="EW25" s="57">
        <v>51132863.579999991</v>
      </c>
      <c r="EX25" s="11">
        <v>4</v>
      </c>
      <c r="EY25" s="287" t="s">
        <v>125</v>
      </c>
      <c r="EZ25" s="288"/>
      <c r="FA25" s="289"/>
      <c r="FB25" s="9">
        <v>0</v>
      </c>
      <c r="FC25" s="57"/>
      <c r="FD25" s="57">
        <v>0</v>
      </c>
      <c r="FE25" s="57"/>
      <c r="FF25" s="57">
        <v>0</v>
      </c>
      <c r="FG25" s="11">
        <v>4</v>
      </c>
      <c r="FH25" s="287" t="s">
        <v>125</v>
      </c>
      <c r="FI25" s="288"/>
      <c r="FJ25" s="289"/>
      <c r="FK25" s="9">
        <v>0</v>
      </c>
      <c r="FL25" s="57"/>
      <c r="FM25" s="57">
        <v>0</v>
      </c>
      <c r="FN25" s="57"/>
      <c r="FO25" s="57">
        <v>3910451.37</v>
      </c>
      <c r="FP25" s="11">
        <v>4</v>
      </c>
      <c r="FQ25" s="287" t="s">
        <v>125</v>
      </c>
      <c r="FR25" s="288"/>
      <c r="FS25" s="289"/>
      <c r="FT25" s="9">
        <v>0</v>
      </c>
      <c r="FU25" s="57"/>
      <c r="FV25" s="57">
        <v>1774305.1099999994</v>
      </c>
      <c r="FW25" s="57"/>
      <c r="FX25" s="57">
        <v>7491712.6999999993</v>
      </c>
      <c r="FY25" s="11">
        <v>4</v>
      </c>
      <c r="FZ25" s="287" t="s">
        <v>125</v>
      </c>
      <c r="GA25" s="288"/>
      <c r="GB25" s="289"/>
      <c r="GC25" s="9">
        <v>0</v>
      </c>
      <c r="GD25" s="57"/>
      <c r="GE25" s="57">
        <v>5899839</v>
      </c>
      <c r="GF25" s="57"/>
      <c r="GG25" s="57">
        <v>3656198</v>
      </c>
      <c r="GH25" s="11">
        <v>4</v>
      </c>
      <c r="GI25" s="287" t="s">
        <v>125</v>
      </c>
      <c r="GJ25" s="288"/>
      <c r="GK25" s="289"/>
      <c r="GL25" s="9">
        <v>0</v>
      </c>
      <c r="GM25" s="57"/>
      <c r="GN25" s="57">
        <v>292411.30000000075</v>
      </c>
      <c r="GO25" s="57"/>
      <c r="GP25" s="57">
        <v>415002.91999999993</v>
      </c>
      <c r="GQ25" s="11">
        <v>4</v>
      </c>
      <c r="GR25" s="287" t="s">
        <v>125</v>
      </c>
      <c r="GS25" s="288"/>
      <c r="GT25" s="289"/>
      <c r="GU25" s="9">
        <v>0</v>
      </c>
      <c r="GV25" s="57"/>
      <c r="GW25" s="57">
        <v>170496.5</v>
      </c>
      <c r="GX25" s="57"/>
      <c r="GY25" s="57">
        <v>9231145.2999999989</v>
      </c>
      <c r="GZ25" s="11">
        <v>4</v>
      </c>
      <c r="HA25" s="287" t="s">
        <v>125</v>
      </c>
      <c r="HB25" s="288"/>
      <c r="HC25" s="289"/>
      <c r="HD25" s="9">
        <v>0</v>
      </c>
      <c r="HE25" s="57"/>
      <c r="HF25" s="57">
        <v>1499063.379999999</v>
      </c>
      <c r="HG25" s="57"/>
      <c r="HH25" s="57">
        <v>0</v>
      </c>
      <c r="HI25" s="11">
        <v>4</v>
      </c>
      <c r="HJ25" s="287" t="s">
        <v>125</v>
      </c>
      <c r="HK25" s="288"/>
      <c r="HL25" s="289"/>
      <c r="HM25" s="9">
        <v>0</v>
      </c>
      <c r="HN25" s="57"/>
      <c r="HO25" s="57">
        <v>0</v>
      </c>
      <c r="HP25" s="57"/>
      <c r="HQ25" s="57">
        <v>17101139.580000002</v>
      </c>
      <c r="HR25" s="11">
        <v>4</v>
      </c>
      <c r="HS25" s="287" t="s">
        <v>125</v>
      </c>
      <c r="HT25" s="288"/>
      <c r="HU25" s="289"/>
      <c r="HV25" s="9">
        <v>0</v>
      </c>
      <c r="HW25" s="57"/>
      <c r="HX25" s="57">
        <v>0</v>
      </c>
      <c r="HY25" s="57"/>
      <c r="HZ25" s="57">
        <v>0</v>
      </c>
      <c r="IA25" s="11">
        <v>4</v>
      </c>
      <c r="IB25" s="287" t="s">
        <v>125</v>
      </c>
      <c r="IC25" s="288"/>
      <c r="ID25" s="289"/>
      <c r="IE25" s="9">
        <v>0</v>
      </c>
      <c r="IF25" s="57"/>
      <c r="IG25" s="57">
        <v>0</v>
      </c>
      <c r="IH25" s="57"/>
      <c r="II25" s="57">
        <v>0</v>
      </c>
      <c r="IJ25" s="11">
        <v>4</v>
      </c>
      <c r="IK25" s="287" t="s">
        <v>125</v>
      </c>
      <c r="IL25" s="288"/>
      <c r="IM25" s="289"/>
      <c r="IN25" s="9">
        <v>0</v>
      </c>
      <c r="IO25" s="57"/>
      <c r="IP25" s="57">
        <v>0</v>
      </c>
      <c r="IQ25" s="57"/>
      <c r="IR25" s="57">
        <v>3495265.3</v>
      </c>
      <c r="IS25" s="11">
        <v>4</v>
      </c>
      <c r="IT25" s="287" t="s">
        <v>125</v>
      </c>
      <c r="IU25" s="288"/>
      <c r="IV25" s="289"/>
      <c r="IW25" s="9">
        <v>0</v>
      </c>
      <c r="IX25" s="57"/>
      <c r="IY25" s="57">
        <v>3848798</v>
      </c>
      <c r="IZ25" s="57"/>
      <c r="JA25" s="57">
        <v>0</v>
      </c>
      <c r="JB25" s="11">
        <v>4</v>
      </c>
      <c r="JC25" s="287" t="s">
        <v>125</v>
      </c>
      <c r="JD25" s="288"/>
      <c r="JE25" s="289"/>
      <c r="JF25" s="9">
        <v>0</v>
      </c>
      <c r="JG25" s="57"/>
      <c r="JH25" s="57">
        <v>1866737</v>
      </c>
      <c r="JI25" s="57"/>
      <c r="JJ25" s="57">
        <v>1002677</v>
      </c>
      <c r="JK25" s="11">
        <v>4</v>
      </c>
      <c r="JL25" s="287" t="s">
        <v>125</v>
      </c>
      <c r="JM25" s="288"/>
      <c r="JN25" s="289"/>
      <c r="JO25" s="9">
        <v>0</v>
      </c>
      <c r="JP25" s="57"/>
      <c r="JQ25" s="57">
        <v>0</v>
      </c>
      <c r="JR25" s="57"/>
      <c r="JS25" s="57">
        <v>0</v>
      </c>
      <c r="JT25" s="11">
        <v>4</v>
      </c>
      <c r="JU25" s="287" t="s">
        <v>125</v>
      </c>
      <c r="JV25" s="288"/>
      <c r="JW25" s="289"/>
      <c r="JX25" s="9">
        <v>0</v>
      </c>
      <c r="JY25" s="57"/>
      <c r="JZ25" s="57">
        <v>0</v>
      </c>
      <c r="KA25" s="57"/>
      <c r="KB25" s="57">
        <v>0</v>
      </c>
      <c r="KC25" s="11">
        <v>4</v>
      </c>
      <c r="KD25" s="292" t="s">
        <v>125</v>
      </c>
      <c r="KE25" s="293"/>
      <c r="KF25" s="294"/>
      <c r="KG25" s="9">
        <v>0</v>
      </c>
      <c r="KH25" s="57"/>
      <c r="KI25" s="57">
        <v>1766990</v>
      </c>
      <c r="KJ25" s="57"/>
      <c r="KK25" s="57">
        <v>0</v>
      </c>
      <c r="KL25" s="57"/>
      <c r="KM25" s="57"/>
      <c r="KN25" s="11">
        <v>4</v>
      </c>
      <c r="KO25" s="295" t="s">
        <v>125</v>
      </c>
      <c r="KP25" s="296"/>
      <c r="KQ25" s="297"/>
      <c r="KR25" s="9">
        <v>0</v>
      </c>
      <c r="KS25" s="57"/>
      <c r="KT25" s="57">
        <v>0</v>
      </c>
      <c r="KU25" s="57"/>
      <c r="KV25" s="57">
        <v>0</v>
      </c>
    </row>
    <row r="26" spans="1:308" ht="23.25" customHeight="1" x14ac:dyDescent="0.25">
      <c r="A26" s="59" t="s">
        <v>60</v>
      </c>
      <c r="B26" s="298" t="s">
        <v>198</v>
      </c>
      <c r="C26" s="299"/>
      <c r="D26" s="300"/>
      <c r="E26" s="131" t="s">
        <v>51</v>
      </c>
      <c r="F26" s="59">
        <v>20057</v>
      </c>
      <c r="G26" s="59">
        <v>703947886.14999986</v>
      </c>
      <c r="H26" s="75">
        <v>1594</v>
      </c>
      <c r="I26" s="75">
        <v>60694077.739999995</v>
      </c>
      <c r="J26" s="45" t="s">
        <v>60</v>
      </c>
      <c r="K26" s="298" t="s">
        <v>198</v>
      </c>
      <c r="L26" s="299"/>
      <c r="M26" s="300"/>
      <c r="N26" s="6" t="s">
        <v>51</v>
      </c>
      <c r="O26" s="75">
        <v>1806</v>
      </c>
      <c r="P26" s="75">
        <v>223442962.97999999</v>
      </c>
      <c r="Q26" s="75">
        <v>1186</v>
      </c>
      <c r="R26" s="37">
        <v>13040791.599999998</v>
      </c>
      <c r="S26" s="45" t="s">
        <v>60</v>
      </c>
      <c r="T26" s="298" t="s">
        <v>198</v>
      </c>
      <c r="U26" s="299"/>
      <c r="V26" s="300"/>
      <c r="W26" s="7" t="s">
        <v>51</v>
      </c>
      <c r="X26" s="75">
        <v>506</v>
      </c>
      <c r="Y26" s="75">
        <v>3800947</v>
      </c>
      <c r="Z26" s="75">
        <v>408</v>
      </c>
      <c r="AA26" s="75">
        <v>21944414.449999999</v>
      </c>
      <c r="AB26" s="45" t="s">
        <v>60</v>
      </c>
      <c r="AC26" s="298" t="s">
        <v>198</v>
      </c>
      <c r="AD26" s="299"/>
      <c r="AE26" s="300"/>
      <c r="AF26" s="7" t="s">
        <v>51</v>
      </c>
      <c r="AG26" s="75">
        <v>2012</v>
      </c>
      <c r="AH26" s="75">
        <v>42836069.600000001</v>
      </c>
      <c r="AI26" s="75">
        <v>192</v>
      </c>
      <c r="AJ26" s="75">
        <v>23421872</v>
      </c>
      <c r="AK26" s="45" t="s">
        <v>60</v>
      </c>
      <c r="AL26" s="298" t="s">
        <v>198</v>
      </c>
      <c r="AM26" s="299"/>
      <c r="AN26" s="300"/>
      <c r="AO26" s="7" t="s">
        <v>51</v>
      </c>
      <c r="AP26" s="75">
        <v>0</v>
      </c>
      <c r="AQ26" s="75">
        <v>0</v>
      </c>
      <c r="AR26" s="75">
        <v>0</v>
      </c>
      <c r="AS26" s="75">
        <v>0</v>
      </c>
      <c r="AT26" s="45" t="s">
        <v>60</v>
      </c>
      <c r="AU26" s="298" t="s">
        <v>198</v>
      </c>
      <c r="AV26" s="299"/>
      <c r="AW26" s="300"/>
      <c r="AX26" s="7" t="s">
        <v>51</v>
      </c>
      <c r="AY26" s="75">
        <v>4855</v>
      </c>
      <c r="AZ26" s="75">
        <v>111599731</v>
      </c>
      <c r="BA26" s="75">
        <v>0</v>
      </c>
      <c r="BB26" s="75">
        <v>0</v>
      </c>
      <c r="BC26" s="45" t="s">
        <v>60</v>
      </c>
      <c r="BD26" s="298" t="s">
        <v>198</v>
      </c>
      <c r="BE26" s="299"/>
      <c r="BF26" s="300"/>
      <c r="BG26" s="7" t="s">
        <v>51</v>
      </c>
      <c r="BH26" s="75">
        <v>310</v>
      </c>
      <c r="BI26" s="75">
        <v>3924491.5</v>
      </c>
      <c r="BJ26" s="75">
        <v>0</v>
      </c>
      <c r="BK26" s="75">
        <v>0</v>
      </c>
      <c r="BL26" s="45" t="s">
        <v>60</v>
      </c>
      <c r="BM26" s="298" t="s">
        <v>198</v>
      </c>
      <c r="BN26" s="299"/>
      <c r="BO26" s="300"/>
      <c r="BP26" s="7" t="s">
        <v>51</v>
      </c>
      <c r="BQ26" s="75">
        <v>0</v>
      </c>
      <c r="BR26" s="75">
        <v>0</v>
      </c>
      <c r="BS26" s="75">
        <v>0</v>
      </c>
      <c r="BT26" s="75">
        <v>0</v>
      </c>
      <c r="BU26" s="45" t="s">
        <v>60</v>
      </c>
      <c r="BV26" s="298" t="s">
        <v>198</v>
      </c>
      <c r="BW26" s="299"/>
      <c r="BX26" s="300"/>
      <c r="BY26" s="7" t="s">
        <v>51</v>
      </c>
      <c r="BZ26" s="75">
        <v>0</v>
      </c>
      <c r="CA26" s="75">
        <v>0</v>
      </c>
      <c r="CB26" s="75">
        <v>50</v>
      </c>
      <c r="CC26" s="75">
        <v>620814</v>
      </c>
      <c r="CD26" s="45" t="s">
        <v>60</v>
      </c>
      <c r="CE26" s="298" t="s">
        <v>198</v>
      </c>
      <c r="CF26" s="299"/>
      <c r="CG26" s="300"/>
      <c r="CH26" s="7" t="s">
        <v>51</v>
      </c>
      <c r="CI26" s="75">
        <v>0</v>
      </c>
      <c r="CJ26" s="75">
        <v>0</v>
      </c>
      <c r="CK26" s="75">
        <v>100</v>
      </c>
      <c r="CL26" s="75">
        <v>3839799</v>
      </c>
      <c r="CM26" s="45" t="s">
        <v>60</v>
      </c>
      <c r="CN26" s="298" t="s">
        <v>198</v>
      </c>
      <c r="CO26" s="299"/>
      <c r="CP26" s="300"/>
      <c r="CQ26" s="7" t="s">
        <v>51</v>
      </c>
      <c r="CR26" s="75">
        <v>1623</v>
      </c>
      <c r="CS26" s="75">
        <v>78733966</v>
      </c>
      <c r="CT26" s="75">
        <v>135</v>
      </c>
      <c r="CU26" s="75">
        <v>1946344</v>
      </c>
      <c r="CV26" s="45" t="s">
        <v>60</v>
      </c>
      <c r="CW26" s="298" t="s">
        <v>198</v>
      </c>
      <c r="CX26" s="299"/>
      <c r="CY26" s="300"/>
      <c r="CZ26" s="7" t="s">
        <v>51</v>
      </c>
      <c r="DA26" s="75">
        <v>498</v>
      </c>
      <c r="DB26" s="75">
        <v>6244079</v>
      </c>
      <c r="DC26" s="75">
        <v>0</v>
      </c>
      <c r="DD26" s="75">
        <v>0</v>
      </c>
      <c r="DE26" s="45" t="s">
        <v>60</v>
      </c>
      <c r="DF26" s="298" t="s">
        <v>198</v>
      </c>
      <c r="DG26" s="299"/>
      <c r="DH26" s="300"/>
      <c r="DI26" s="7" t="s">
        <v>51</v>
      </c>
      <c r="DJ26" s="75">
        <v>0</v>
      </c>
      <c r="DK26" s="75">
        <v>0</v>
      </c>
      <c r="DL26" s="75">
        <v>0</v>
      </c>
      <c r="DM26" s="75">
        <v>0</v>
      </c>
      <c r="DN26" s="45" t="s">
        <v>60</v>
      </c>
      <c r="DO26" s="298" t="s">
        <v>198</v>
      </c>
      <c r="DP26" s="299"/>
      <c r="DQ26" s="300"/>
      <c r="DR26" s="7" t="s">
        <v>51</v>
      </c>
      <c r="DS26" s="75">
        <v>106</v>
      </c>
      <c r="DT26" s="75">
        <v>1325403</v>
      </c>
      <c r="DU26" s="75">
        <v>0</v>
      </c>
      <c r="DV26" s="75">
        <v>0</v>
      </c>
      <c r="DW26" s="45" t="s">
        <v>60</v>
      </c>
      <c r="DX26" s="298" t="s">
        <v>198</v>
      </c>
      <c r="DY26" s="299"/>
      <c r="DZ26" s="300"/>
      <c r="EA26" s="7" t="s">
        <v>51</v>
      </c>
      <c r="EB26" s="75">
        <v>0</v>
      </c>
      <c r="EC26" s="75">
        <v>0</v>
      </c>
      <c r="ED26" s="75">
        <v>0</v>
      </c>
      <c r="EE26" s="75">
        <v>0</v>
      </c>
      <c r="EF26" s="45" t="s">
        <v>60</v>
      </c>
      <c r="EG26" s="298" t="s">
        <v>198</v>
      </c>
      <c r="EH26" s="299"/>
      <c r="EI26" s="300"/>
      <c r="EJ26" s="7" t="s">
        <v>51</v>
      </c>
      <c r="EK26" s="75">
        <v>80</v>
      </c>
      <c r="EL26" s="75">
        <v>1434159.5999999996</v>
      </c>
      <c r="EM26" s="75">
        <v>50</v>
      </c>
      <c r="EN26" s="75">
        <v>1445533</v>
      </c>
      <c r="EO26" s="45" t="s">
        <v>60</v>
      </c>
      <c r="EP26" s="298" t="s">
        <v>198</v>
      </c>
      <c r="EQ26" s="299"/>
      <c r="ER26" s="300"/>
      <c r="ES26" s="7" t="s">
        <v>51</v>
      </c>
      <c r="ET26" s="75"/>
      <c r="EU26" s="75"/>
      <c r="EV26" s="75">
        <v>1656</v>
      </c>
      <c r="EW26" s="75">
        <v>49237172.499999993</v>
      </c>
      <c r="EX26" s="45" t="s">
        <v>60</v>
      </c>
      <c r="EY26" s="298" t="s">
        <v>198</v>
      </c>
      <c r="EZ26" s="299"/>
      <c r="FA26" s="300"/>
      <c r="FB26" s="7" t="s">
        <v>51</v>
      </c>
      <c r="FC26" s="75">
        <v>0</v>
      </c>
      <c r="FD26" s="75">
        <v>0</v>
      </c>
      <c r="FE26" s="75">
        <v>0</v>
      </c>
      <c r="FF26" s="75">
        <v>0</v>
      </c>
      <c r="FG26" s="45" t="s">
        <v>60</v>
      </c>
      <c r="FH26" s="298" t="s">
        <v>198</v>
      </c>
      <c r="FI26" s="299"/>
      <c r="FJ26" s="300"/>
      <c r="FK26" s="7" t="s">
        <v>51</v>
      </c>
      <c r="FL26" s="75">
        <v>0</v>
      </c>
      <c r="FM26" s="75">
        <v>0</v>
      </c>
      <c r="FN26" s="75">
        <v>273</v>
      </c>
      <c r="FO26" s="75">
        <v>3910451.37</v>
      </c>
      <c r="FP26" s="45" t="s">
        <v>60</v>
      </c>
      <c r="FQ26" s="298" t="s">
        <v>198</v>
      </c>
      <c r="FR26" s="299"/>
      <c r="FS26" s="300"/>
      <c r="FT26" s="7" t="s">
        <v>51</v>
      </c>
      <c r="FU26" s="75">
        <v>129</v>
      </c>
      <c r="FV26" s="75">
        <v>1774305.1099999994</v>
      </c>
      <c r="FW26" s="75">
        <v>523</v>
      </c>
      <c r="FX26" s="75">
        <v>7491712.6999999993</v>
      </c>
      <c r="FY26" s="45" t="s">
        <v>60</v>
      </c>
      <c r="FZ26" s="298" t="s">
        <v>198</v>
      </c>
      <c r="GA26" s="299"/>
      <c r="GB26" s="300"/>
      <c r="GC26" s="7" t="s">
        <v>51</v>
      </c>
      <c r="GD26" s="75">
        <v>419</v>
      </c>
      <c r="GE26" s="75">
        <v>5899839</v>
      </c>
      <c r="GF26" s="75">
        <v>200</v>
      </c>
      <c r="GG26" s="75">
        <v>3656198</v>
      </c>
      <c r="GH26" s="45" t="s">
        <v>60</v>
      </c>
      <c r="GI26" s="298" t="s">
        <v>198</v>
      </c>
      <c r="GJ26" s="299"/>
      <c r="GK26" s="300"/>
      <c r="GL26" s="7" t="s">
        <v>51</v>
      </c>
      <c r="GM26" s="75">
        <v>20</v>
      </c>
      <c r="GN26" s="75">
        <v>292411.30000000075</v>
      </c>
      <c r="GO26" s="75">
        <v>20</v>
      </c>
      <c r="GP26" s="75">
        <v>415002.91999999993</v>
      </c>
      <c r="GQ26" s="45" t="s">
        <v>60</v>
      </c>
      <c r="GR26" s="298" t="s">
        <v>198</v>
      </c>
      <c r="GS26" s="299"/>
      <c r="GT26" s="300"/>
      <c r="GU26" s="7" t="s">
        <v>51</v>
      </c>
      <c r="GV26" s="75">
        <v>50</v>
      </c>
      <c r="GW26" s="75">
        <v>170496.5</v>
      </c>
      <c r="GX26" s="75">
        <v>608</v>
      </c>
      <c r="GY26" s="75">
        <v>9231145.2999999989</v>
      </c>
      <c r="GZ26" s="45" t="s">
        <v>60</v>
      </c>
      <c r="HA26" s="298" t="s">
        <v>198</v>
      </c>
      <c r="HB26" s="299"/>
      <c r="HC26" s="300"/>
      <c r="HD26" s="7" t="s">
        <v>51</v>
      </c>
      <c r="HE26" s="75">
        <v>110</v>
      </c>
      <c r="HF26" s="75">
        <v>1499063.379999999</v>
      </c>
      <c r="HG26" s="75">
        <v>0</v>
      </c>
      <c r="HH26" s="75">
        <v>0</v>
      </c>
      <c r="HI26" s="45" t="s">
        <v>60</v>
      </c>
      <c r="HJ26" s="298" t="s">
        <v>198</v>
      </c>
      <c r="HK26" s="299"/>
      <c r="HL26" s="300"/>
      <c r="HM26" s="7" t="s">
        <v>51</v>
      </c>
      <c r="HN26" s="75">
        <v>0</v>
      </c>
      <c r="HO26" s="75">
        <v>0</v>
      </c>
      <c r="HP26" s="75">
        <v>171</v>
      </c>
      <c r="HQ26" s="75">
        <v>8094165.2999999998</v>
      </c>
      <c r="HR26" s="45" t="s">
        <v>60</v>
      </c>
      <c r="HS26" s="298" t="s">
        <v>198</v>
      </c>
      <c r="HT26" s="299"/>
      <c r="HU26" s="300"/>
      <c r="HV26" s="7" t="s">
        <v>51</v>
      </c>
      <c r="HW26" s="75">
        <v>0</v>
      </c>
      <c r="HX26" s="75">
        <v>0</v>
      </c>
      <c r="HY26" s="75">
        <v>0</v>
      </c>
      <c r="HZ26" s="75">
        <v>0</v>
      </c>
      <c r="IA26" s="45" t="s">
        <v>60</v>
      </c>
      <c r="IB26" s="298" t="s">
        <v>198</v>
      </c>
      <c r="IC26" s="299"/>
      <c r="ID26" s="300"/>
      <c r="IE26" s="7" t="s">
        <v>51</v>
      </c>
      <c r="IF26" s="75">
        <v>0</v>
      </c>
      <c r="IG26" s="75">
        <v>0</v>
      </c>
      <c r="IH26" s="75">
        <v>0</v>
      </c>
      <c r="II26" s="75">
        <v>0</v>
      </c>
      <c r="IJ26" s="45" t="s">
        <v>60</v>
      </c>
      <c r="IK26" s="298" t="s">
        <v>198</v>
      </c>
      <c r="IL26" s="299"/>
      <c r="IM26" s="300"/>
      <c r="IN26" s="7" t="s">
        <v>51</v>
      </c>
      <c r="IO26" s="75">
        <v>0</v>
      </c>
      <c r="IP26" s="75">
        <v>0</v>
      </c>
      <c r="IQ26" s="75">
        <v>93</v>
      </c>
      <c r="IR26" s="75">
        <v>3495265.3</v>
      </c>
      <c r="IS26" s="45" t="s">
        <v>60</v>
      </c>
      <c r="IT26" s="298" t="s">
        <v>198</v>
      </c>
      <c r="IU26" s="299"/>
      <c r="IV26" s="300"/>
      <c r="IW26" s="7" t="s">
        <v>51</v>
      </c>
      <c r="IX26" s="75">
        <v>102</v>
      </c>
      <c r="IY26" s="75">
        <v>3848798</v>
      </c>
      <c r="IZ26" s="75">
        <v>0</v>
      </c>
      <c r="JA26" s="75">
        <v>0</v>
      </c>
      <c r="JB26" s="45" t="s">
        <v>60</v>
      </c>
      <c r="JC26" s="298" t="s">
        <v>198</v>
      </c>
      <c r="JD26" s="299"/>
      <c r="JE26" s="300"/>
      <c r="JF26" s="7" t="s">
        <v>51</v>
      </c>
      <c r="JG26" s="75">
        <v>50</v>
      </c>
      <c r="JH26" s="75">
        <v>1866737</v>
      </c>
      <c r="JI26" s="75">
        <v>107</v>
      </c>
      <c r="JJ26" s="75">
        <v>1002677</v>
      </c>
      <c r="JK26" s="45" t="s">
        <v>60</v>
      </c>
      <c r="JL26" s="298" t="s">
        <v>198</v>
      </c>
      <c r="JM26" s="299"/>
      <c r="JN26" s="300"/>
      <c r="JO26" s="7" t="s">
        <v>51</v>
      </c>
      <c r="JP26" s="75">
        <v>0</v>
      </c>
      <c r="JQ26" s="75">
        <v>0</v>
      </c>
      <c r="JR26" s="75">
        <v>0</v>
      </c>
      <c r="JS26" s="75">
        <v>0</v>
      </c>
      <c r="JT26" s="45" t="s">
        <v>60</v>
      </c>
      <c r="JU26" s="298" t="s">
        <v>198</v>
      </c>
      <c r="JV26" s="299"/>
      <c r="JW26" s="300"/>
      <c r="JX26" s="7" t="s">
        <v>51</v>
      </c>
      <c r="JY26" s="75">
        <v>0</v>
      </c>
      <c r="JZ26" s="75">
        <v>0</v>
      </c>
      <c r="KA26" s="75">
        <v>0</v>
      </c>
      <c r="KB26" s="75">
        <v>0</v>
      </c>
      <c r="KC26" s="45" t="s">
        <v>60</v>
      </c>
      <c r="KD26" s="301" t="s">
        <v>198</v>
      </c>
      <c r="KE26" s="302"/>
      <c r="KF26" s="303"/>
      <c r="KG26" s="7" t="s">
        <v>51</v>
      </c>
      <c r="KH26" s="75">
        <v>15</v>
      </c>
      <c r="KI26" s="75">
        <v>1766990</v>
      </c>
      <c r="KJ26" s="75"/>
      <c r="KK26" s="75"/>
      <c r="KL26" s="75"/>
      <c r="KM26" s="75"/>
      <c r="KN26" s="45" t="s">
        <v>60</v>
      </c>
      <c r="KO26" s="304" t="s">
        <v>198</v>
      </c>
      <c r="KP26" s="305"/>
      <c r="KQ26" s="306"/>
      <c r="KR26" s="7" t="s">
        <v>51</v>
      </c>
      <c r="KS26" s="75">
        <v>0</v>
      </c>
      <c r="KT26" s="75">
        <v>0</v>
      </c>
      <c r="KU26" s="75">
        <v>0</v>
      </c>
      <c r="KV26" s="75">
        <v>0</v>
      </c>
    </row>
    <row r="27" spans="1:308" ht="13.5" customHeight="1" x14ac:dyDescent="0.25">
      <c r="A27" s="59" t="s">
        <v>61</v>
      </c>
      <c r="B27" s="298" t="s">
        <v>35</v>
      </c>
      <c r="C27" s="299"/>
      <c r="D27" s="300"/>
      <c r="E27" s="131" t="s">
        <v>51</v>
      </c>
      <c r="F27" s="59">
        <v>491</v>
      </c>
      <c r="G27" s="59">
        <v>97869119.099999994</v>
      </c>
      <c r="H27" s="75">
        <v>338</v>
      </c>
      <c r="I27" s="75">
        <v>67549310.199999988</v>
      </c>
      <c r="J27" s="45" t="s">
        <v>61</v>
      </c>
      <c r="K27" s="298" t="s">
        <v>35</v>
      </c>
      <c r="L27" s="299"/>
      <c r="M27" s="300"/>
      <c r="N27" s="6" t="s">
        <v>51</v>
      </c>
      <c r="O27" s="75">
        <v>10</v>
      </c>
      <c r="P27" s="75">
        <v>2714154.5</v>
      </c>
      <c r="Q27" s="75">
        <v>0</v>
      </c>
      <c r="R27" s="75">
        <v>0</v>
      </c>
      <c r="S27" s="45" t="s">
        <v>61</v>
      </c>
      <c r="T27" s="298" t="s">
        <v>35</v>
      </c>
      <c r="U27" s="299"/>
      <c r="V27" s="300"/>
      <c r="W27" s="7" t="s">
        <v>51</v>
      </c>
      <c r="X27" s="75">
        <v>0</v>
      </c>
      <c r="Y27" s="75">
        <v>0</v>
      </c>
      <c r="Z27" s="75">
        <v>0</v>
      </c>
      <c r="AA27" s="75">
        <v>0</v>
      </c>
      <c r="AB27" s="45" t="s">
        <v>61</v>
      </c>
      <c r="AC27" s="298" t="s">
        <v>35</v>
      </c>
      <c r="AD27" s="299"/>
      <c r="AE27" s="300"/>
      <c r="AF27" s="7" t="s">
        <v>51</v>
      </c>
      <c r="AG27" s="75">
        <v>0</v>
      </c>
      <c r="AH27" s="75">
        <v>0</v>
      </c>
      <c r="AI27" s="75">
        <v>0</v>
      </c>
      <c r="AJ27" s="75">
        <v>0</v>
      </c>
      <c r="AK27" s="45" t="s">
        <v>61</v>
      </c>
      <c r="AL27" s="298" t="s">
        <v>35</v>
      </c>
      <c r="AM27" s="299"/>
      <c r="AN27" s="300"/>
      <c r="AO27" s="7" t="s">
        <v>51</v>
      </c>
      <c r="AP27" s="75">
        <v>0</v>
      </c>
      <c r="AQ27" s="75">
        <v>0</v>
      </c>
      <c r="AR27" s="75">
        <v>0</v>
      </c>
      <c r="AS27" s="75">
        <v>0</v>
      </c>
      <c r="AT27" s="45" t="s">
        <v>61</v>
      </c>
      <c r="AU27" s="298" t="s">
        <v>35</v>
      </c>
      <c r="AV27" s="299"/>
      <c r="AW27" s="300"/>
      <c r="AX27" s="7" t="s">
        <v>51</v>
      </c>
      <c r="AY27" s="75">
        <v>143</v>
      </c>
      <c r="AZ27" s="75">
        <v>27605654.399999999</v>
      </c>
      <c r="BA27" s="75">
        <v>0</v>
      </c>
      <c r="BB27" s="75">
        <v>0</v>
      </c>
      <c r="BC27" s="45" t="s">
        <v>61</v>
      </c>
      <c r="BD27" s="298" t="s">
        <v>35</v>
      </c>
      <c r="BE27" s="299"/>
      <c r="BF27" s="300"/>
      <c r="BG27" s="7" t="s">
        <v>51</v>
      </c>
      <c r="BH27" s="75">
        <v>0</v>
      </c>
      <c r="BI27" s="75">
        <v>0</v>
      </c>
      <c r="BJ27" s="75">
        <v>0</v>
      </c>
      <c r="BK27" s="75">
        <v>0</v>
      </c>
      <c r="BL27" s="45" t="s">
        <v>61</v>
      </c>
      <c r="BM27" s="298" t="s">
        <v>35</v>
      </c>
      <c r="BN27" s="299"/>
      <c r="BO27" s="300"/>
      <c r="BP27" s="7" t="s">
        <v>51</v>
      </c>
      <c r="BQ27" s="75">
        <v>0</v>
      </c>
      <c r="BR27" s="75">
        <v>0</v>
      </c>
      <c r="BS27" s="75">
        <v>0</v>
      </c>
      <c r="BT27" s="75">
        <v>0</v>
      </c>
      <c r="BU27" s="45" t="s">
        <v>61</v>
      </c>
      <c r="BV27" s="298" t="s">
        <v>35</v>
      </c>
      <c r="BW27" s="299"/>
      <c r="BX27" s="300"/>
      <c r="BY27" s="7" t="s">
        <v>51</v>
      </c>
      <c r="BZ27" s="75">
        <v>0</v>
      </c>
      <c r="CA27" s="75">
        <v>0</v>
      </c>
      <c r="CB27" s="75">
        <v>0</v>
      </c>
      <c r="CC27" s="75">
        <v>0</v>
      </c>
      <c r="CD27" s="45" t="s">
        <v>61</v>
      </c>
      <c r="CE27" s="298" t="s">
        <v>35</v>
      </c>
      <c r="CF27" s="299"/>
      <c r="CG27" s="300"/>
      <c r="CH27" s="7" t="s">
        <v>51</v>
      </c>
      <c r="CI27" s="75">
        <v>0</v>
      </c>
      <c r="CJ27" s="75">
        <v>0</v>
      </c>
      <c r="CK27" s="75">
        <v>0</v>
      </c>
      <c r="CL27" s="75">
        <v>0</v>
      </c>
      <c r="CM27" s="45" t="s">
        <v>61</v>
      </c>
      <c r="CN27" s="298" t="s">
        <v>35</v>
      </c>
      <c r="CO27" s="299"/>
      <c r="CP27" s="300"/>
      <c r="CQ27" s="7" t="s">
        <v>51</v>
      </c>
      <c r="CR27" s="75">
        <v>0</v>
      </c>
      <c r="CS27" s="75">
        <v>0</v>
      </c>
      <c r="CT27" s="75">
        <v>0</v>
      </c>
      <c r="CU27" s="75">
        <v>0</v>
      </c>
      <c r="CV27" s="45" t="s">
        <v>61</v>
      </c>
      <c r="CW27" s="298" t="s">
        <v>35</v>
      </c>
      <c r="CX27" s="299"/>
      <c r="CY27" s="300"/>
      <c r="CZ27" s="7" t="s">
        <v>51</v>
      </c>
      <c r="DA27" s="75">
        <v>0</v>
      </c>
      <c r="DB27" s="75">
        <v>0</v>
      </c>
      <c r="DC27" s="75">
        <v>0</v>
      </c>
      <c r="DD27" s="75">
        <v>0</v>
      </c>
      <c r="DE27" s="45" t="s">
        <v>61</v>
      </c>
      <c r="DF27" s="298" t="s">
        <v>35</v>
      </c>
      <c r="DG27" s="299"/>
      <c r="DH27" s="300"/>
      <c r="DI27" s="7" t="s">
        <v>51</v>
      </c>
      <c r="DJ27" s="75">
        <v>0</v>
      </c>
      <c r="DK27" s="75">
        <v>0</v>
      </c>
      <c r="DL27" s="75">
        <v>0</v>
      </c>
      <c r="DM27" s="75">
        <v>0</v>
      </c>
      <c r="DN27" s="45" t="s">
        <v>61</v>
      </c>
      <c r="DO27" s="298" t="s">
        <v>35</v>
      </c>
      <c r="DP27" s="299"/>
      <c r="DQ27" s="300"/>
      <c r="DR27" s="7" t="s">
        <v>51</v>
      </c>
      <c r="DS27" s="75">
        <v>0</v>
      </c>
      <c r="DT27" s="75">
        <v>0</v>
      </c>
      <c r="DU27" s="75">
        <v>0</v>
      </c>
      <c r="DV27" s="75">
        <v>0</v>
      </c>
      <c r="DW27" s="45" t="s">
        <v>61</v>
      </c>
      <c r="DX27" s="298" t="s">
        <v>35</v>
      </c>
      <c r="DY27" s="299"/>
      <c r="DZ27" s="300"/>
      <c r="EA27" s="7" t="s">
        <v>51</v>
      </c>
      <c r="EB27" s="75">
        <v>0</v>
      </c>
      <c r="EC27" s="75">
        <v>0</v>
      </c>
      <c r="ED27" s="75">
        <v>0</v>
      </c>
      <c r="EE27" s="75">
        <v>0</v>
      </c>
      <c r="EF27" s="45" t="s">
        <v>61</v>
      </c>
      <c r="EG27" s="298" t="s">
        <v>35</v>
      </c>
      <c r="EH27" s="299"/>
      <c r="EI27" s="300"/>
      <c r="EJ27" s="7" t="s">
        <v>51</v>
      </c>
      <c r="EK27" s="75">
        <v>0</v>
      </c>
      <c r="EL27" s="75">
        <v>0</v>
      </c>
      <c r="EM27" s="75">
        <v>0</v>
      </c>
      <c r="EN27" s="75">
        <v>0</v>
      </c>
      <c r="EO27" s="45" t="s">
        <v>61</v>
      </c>
      <c r="EP27" s="298" t="s">
        <v>35</v>
      </c>
      <c r="EQ27" s="299"/>
      <c r="ER27" s="300"/>
      <c r="ES27" s="7" t="s">
        <v>51</v>
      </c>
      <c r="ET27" s="75">
        <v>0</v>
      </c>
      <c r="EU27" s="75">
        <v>0</v>
      </c>
      <c r="EV27" s="75">
        <v>0</v>
      </c>
      <c r="EW27" s="75">
        <v>0</v>
      </c>
      <c r="EX27" s="45" t="s">
        <v>61</v>
      </c>
      <c r="EY27" s="298" t="s">
        <v>35</v>
      </c>
      <c r="EZ27" s="299"/>
      <c r="FA27" s="300"/>
      <c r="FB27" s="7" t="s">
        <v>51</v>
      </c>
      <c r="FC27" s="75">
        <v>0</v>
      </c>
      <c r="FD27" s="75">
        <v>0</v>
      </c>
      <c r="FE27" s="75">
        <v>0</v>
      </c>
      <c r="FF27" s="75">
        <v>0</v>
      </c>
      <c r="FG27" s="45" t="s">
        <v>61</v>
      </c>
      <c r="FH27" s="298" t="s">
        <v>35</v>
      </c>
      <c r="FI27" s="299"/>
      <c r="FJ27" s="300"/>
      <c r="FK27" s="7" t="s">
        <v>51</v>
      </c>
      <c r="FL27" s="75">
        <v>0</v>
      </c>
      <c r="FM27" s="75">
        <v>0</v>
      </c>
      <c r="FN27" s="75">
        <v>0</v>
      </c>
      <c r="FO27" s="75">
        <v>0</v>
      </c>
      <c r="FP27" s="45" t="s">
        <v>61</v>
      </c>
      <c r="FQ27" s="298" t="s">
        <v>35</v>
      </c>
      <c r="FR27" s="299"/>
      <c r="FS27" s="300"/>
      <c r="FT27" s="7" t="s">
        <v>51</v>
      </c>
      <c r="FU27" s="75">
        <v>0</v>
      </c>
      <c r="FV27" s="75">
        <v>0</v>
      </c>
      <c r="FW27" s="75">
        <v>0</v>
      </c>
      <c r="FX27" s="75">
        <v>0</v>
      </c>
      <c r="FY27" s="45" t="s">
        <v>61</v>
      </c>
      <c r="FZ27" s="298" t="s">
        <v>35</v>
      </c>
      <c r="GA27" s="299"/>
      <c r="GB27" s="300"/>
      <c r="GC27" s="7" t="s">
        <v>51</v>
      </c>
      <c r="GD27" s="75">
        <v>0</v>
      </c>
      <c r="GE27" s="75">
        <v>0</v>
      </c>
      <c r="GF27" s="75">
        <v>0</v>
      </c>
      <c r="GG27" s="75">
        <v>0</v>
      </c>
      <c r="GH27" s="45" t="s">
        <v>61</v>
      </c>
      <c r="GI27" s="298" t="s">
        <v>35</v>
      </c>
      <c r="GJ27" s="299"/>
      <c r="GK27" s="300"/>
      <c r="GL27" s="7" t="s">
        <v>51</v>
      </c>
      <c r="GM27" s="75">
        <v>0</v>
      </c>
      <c r="GN27" s="75">
        <v>0</v>
      </c>
      <c r="GO27" s="75">
        <v>0</v>
      </c>
      <c r="GP27" s="75">
        <v>0</v>
      </c>
      <c r="GQ27" s="45" t="s">
        <v>61</v>
      </c>
      <c r="GR27" s="298" t="s">
        <v>35</v>
      </c>
      <c r="GS27" s="299"/>
      <c r="GT27" s="300"/>
      <c r="GU27" s="7" t="s">
        <v>51</v>
      </c>
      <c r="GV27" s="75">
        <v>0</v>
      </c>
      <c r="GW27" s="75">
        <v>0</v>
      </c>
      <c r="GX27" s="75">
        <v>0</v>
      </c>
      <c r="GY27" s="75">
        <v>0</v>
      </c>
      <c r="GZ27" s="45" t="s">
        <v>61</v>
      </c>
      <c r="HA27" s="298" t="s">
        <v>35</v>
      </c>
      <c r="HB27" s="299"/>
      <c r="HC27" s="300"/>
      <c r="HD27" s="7" t="s">
        <v>51</v>
      </c>
      <c r="HE27" s="75">
        <v>0</v>
      </c>
      <c r="HF27" s="75">
        <v>0</v>
      </c>
      <c r="HG27" s="75">
        <v>0</v>
      </c>
      <c r="HH27" s="75">
        <v>0</v>
      </c>
      <c r="HI27" s="45" t="s">
        <v>61</v>
      </c>
      <c r="HJ27" s="298" t="s">
        <v>35</v>
      </c>
      <c r="HK27" s="299"/>
      <c r="HL27" s="300"/>
      <c r="HM27" s="7" t="s">
        <v>51</v>
      </c>
      <c r="HN27" s="75">
        <v>0</v>
      </c>
      <c r="HO27" s="75">
        <v>0</v>
      </c>
      <c r="HP27" s="75">
        <v>0</v>
      </c>
      <c r="HQ27" s="75">
        <v>0</v>
      </c>
      <c r="HR27" s="45" t="s">
        <v>61</v>
      </c>
      <c r="HS27" s="298" t="s">
        <v>35</v>
      </c>
      <c r="HT27" s="299"/>
      <c r="HU27" s="300"/>
      <c r="HV27" s="7" t="s">
        <v>51</v>
      </c>
      <c r="HW27" s="75">
        <v>0</v>
      </c>
      <c r="HX27" s="75">
        <v>0</v>
      </c>
      <c r="HY27" s="75">
        <v>0</v>
      </c>
      <c r="HZ27" s="75">
        <v>0</v>
      </c>
      <c r="IA27" s="45" t="s">
        <v>61</v>
      </c>
      <c r="IB27" s="298" t="s">
        <v>35</v>
      </c>
      <c r="IC27" s="299"/>
      <c r="ID27" s="300"/>
      <c r="IE27" s="7" t="s">
        <v>51</v>
      </c>
      <c r="IF27" s="75">
        <v>0</v>
      </c>
      <c r="IG27" s="75">
        <v>0</v>
      </c>
      <c r="IH27" s="75">
        <v>0</v>
      </c>
      <c r="II27" s="75">
        <v>0</v>
      </c>
      <c r="IJ27" s="45" t="s">
        <v>61</v>
      </c>
      <c r="IK27" s="298" t="s">
        <v>35</v>
      </c>
      <c r="IL27" s="299"/>
      <c r="IM27" s="300"/>
      <c r="IN27" s="7" t="s">
        <v>51</v>
      </c>
      <c r="IO27" s="75">
        <v>0</v>
      </c>
      <c r="IP27" s="75">
        <v>0</v>
      </c>
      <c r="IQ27" s="75">
        <v>0</v>
      </c>
      <c r="IR27" s="75">
        <v>0</v>
      </c>
      <c r="IS27" s="45" t="s">
        <v>61</v>
      </c>
      <c r="IT27" s="298" t="s">
        <v>35</v>
      </c>
      <c r="IU27" s="299"/>
      <c r="IV27" s="300"/>
      <c r="IW27" s="7" t="s">
        <v>51</v>
      </c>
      <c r="IX27" s="75">
        <v>0</v>
      </c>
      <c r="IY27" s="75">
        <v>0</v>
      </c>
      <c r="IZ27" s="75">
        <v>0</v>
      </c>
      <c r="JA27" s="75">
        <v>0</v>
      </c>
      <c r="JB27" s="45" t="s">
        <v>61</v>
      </c>
      <c r="JC27" s="298" t="s">
        <v>35</v>
      </c>
      <c r="JD27" s="299"/>
      <c r="JE27" s="300"/>
      <c r="JF27" s="7" t="s">
        <v>51</v>
      </c>
      <c r="JG27" s="75">
        <v>0</v>
      </c>
      <c r="JH27" s="75">
        <v>0</v>
      </c>
      <c r="JI27" s="75">
        <v>0</v>
      </c>
      <c r="JJ27" s="75">
        <v>0</v>
      </c>
      <c r="JK27" s="45" t="s">
        <v>61</v>
      </c>
      <c r="JL27" s="298" t="s">
        <v>35</v>
      </c>
      <c r="JM27" s="299"/>
      <c r="JN27" s="300"/>
      <c r="JO27" s="7" t="s">
        <v>51</v>
      </c>
      <c r="JP27" s="75">
        <v>0</v>
      </c>
      <c r="JQ27" s="75">
        <v>0</v>
      </c>
      <c r="JR27" s="75">
        <v>0</v>
      </c>
      <c r="JS27" s="75">
        <v>0</v>
      </c>
      <c r="JT27" s="45" t="s">
        <v>61</v>
      </c>
      <c r="JU27" s="298" t="s">
        <v>35</v>
      </c>
      <c r="JV27" s="299"/>
      <c r="JW27" s="300"/>
      <c r="JX27" s="7" t="s">
        <v>51</v>
      </c>
      <c r="JY27" s="75">
        <v>0</v>
      </c>
      <c r="JZ27" s="75">
        <v>0</v>
      </c>
      <c r="KA27" s="75">
        <v>0</v>
      </c>
      <c r="KB27" s="75">
        <v>0</v>
      </c>
      <c r="KC27" s="45" t="s">
        <v>61</v>
      </c>
      <c r="KD27" s="301" t="s">
        <v>35</v>
      </c>
      <c r="KE27" s="302"/>
      <c r="KF27" s="303"/>
      <c r="KG27" s="7" t="s">
        <v>51</v>
      </c>
      <c r="KH27" s="75">
        <v>0</v>
      </c>
      <c r="KI27" s="75">
        <v>0</v>
      </c>
      <c r="KJ27" s="75"/>
      <c r="KK27" s="75"/>
      <c r="KL27" s="75"/>
      <c r="KM27" s="75"/>
      <c r="KN27" s="45" t="s">
        <v>61</v>
      </c>
      <c r="KO27" s="304" t="s">
        <v>35</v>
      </c>
      <c r="KP27" s="305"/>
      <c r="KQ27" s="306"/>
      <c r="KR27" s="7" t="s">
        <v>51</v>
      </c>
      <c r="KS27" s="75">
        <v>0</v>
      </c>
      <c r="KT27" s="75">
        <v>0</v>
      </c>
      <c r="KU27" s="75">
        <v>0</v>
      </c>
      <c r="KV27" s="75">
        <v>0</v>
      </c>
    </row>
    <row r="28" spans="1:308" ht="12.75" customHeight="1" x14ac:dyDescent="0.25">
      <c r="A28" s="59" t="s">
        <v>62</v>
      </c>
      <c r="B28" s="308" t="s">
        <v>52</v>
      </c>
      <c r="C28" s="308"/>
      <c r="D28" s="308"/>
      <c r="E28" s="131" t="s">
        <v>50</v>
      </c>
      <c r="F28" s="59">
        <v>3716</v>
      </c>
      <c r="G28" s="59">
        <v>23669750.490000002</v>
      </c>
      <c r="H28" s="75">
        <v>1990</v>
      </c>
      <c r="I28" s="75">
        <v>12767085.130000003</v>
      </c>
      <c r="J28" s="45" t="s">
        <v>62</v>
      </c>
      <c r="K28" s="308" t="s">
        <v>52</v>
      </c>
      <c r="L28" s="308"/>
      <c r="M28" s="308"/>
      <c r="N28" s="6" t="s">
        <v>50</v>
      </c>
      <c r="O28" s="75">
        <v>0</v>
      </c>
      <c r="P28" s="75">
        <v>0</v>
      </c>
      <c r="Q28" s="75">
        <v>0</v>
      </c>
      <c r="R28" s="75">
        <v>0</v>
      </c>
      <c r="S28" s="45" t="s">
        <v>62</v>
      </c>
      <c r="T28" s="308" t="s">
        <v>52</v>
      </c>
      <c r="U28" s="308"/>
      <c r="V28" s="308"/>
      <c r="W28" s="7" t="s">
        <v>50</v>
      </c>
      <c r="X28" s="75">
        <v>0</v>
      </c>
      <c r="Y28" s="75">
        <v>0</v>
      </c>
      <c r="Z28" s="75">
        <v>0</v>
      </c>
      <c r="AA28" s="75">
        <v>0</v>
      </c>
      <c r="AB28" s="45" t="s">
        <v>62</v>
      </c>
      <c r="AC28" s="308" t="s">
        <v>52</v>
      </c>
      <c r="AD28" s="308"/>
      <c r="AE28" s="308"/>
      <c r="AF28" s="7" t="s">
        <v>50</v>
      </c>
      <c r="AG28" s="59">
        <v>0</v>
      </c>
      <c r="AH28" s="59">
        <v>0</v>
      </c>
      <c r="AI28" s="75">
        <v>0</v>
      </c>
      <c r="AJ28" s="75">
        <v>0</v>
      </c>
      <c r="AK28" s="45" t="s">
        <v>62</v>
      </c>
      <c r="AL28" s="308" t="s">
        <v>52</v>
      </c>
      <c r="AM28" s="308"/>
      <c r="AN28" s="308"/>
      <c r="AO28" s="7" t="s">
        <v>50</v>
      </c>
      <c r="AP28" s="75">
        <v>0</v>
      </c>
      <c r="AQ28" s="75">
        <v>0</v>
      </c>
      <c r="AR28" s="75">
        <v>0</v>
      </c>
      <c r="AS28" s="75">
        <v>0</v>
      </c>
      <c r="AT28" s="45" t="s">
        <v>62</v>
      </c>
      <c r="AU28" s="308" t="s">
        <v>52</v>
      </c>
      <c r="AV28" s="308"/>
      <c r="AW28" s="308"/>
      <c r="AX28" s="7" t="s">
        <v>50</v>
      </c>
      <c r="AY28" s="75">
        <v>0</v>
      </c>
      <c r="AZ28" s="75">
        <v>0</v>
      </c>
      <c r="BA28" s="75">
        <v>0</v>
      </c>
      <c r="BB28" s="75">
        <v>0</v>
      </c>
      <c r="BC28" s="45" t="s">
        <v>62</v>
      </c>
      <c r="BD28" s="308" t="s">
        <v>52</v>
      </c>
      <c r="BE28" s="308"/>
      <c r="BF28" s="308"/>
      <c r="BG28" s="7" t="s">
        <v>50</v>
      </c>
      <c r="BH28" s="75">
        <v>0</v>
      </c>
      <c r="BI28" s="75">
        <v>0</v>
      </c>
      <c r="BJ28" s="75">
        <v>0</v>
      </c>
      <c r="BK28" s="75">
        <v>0</v>
      </c>
      <c r="BL28" s="45" t="s">
        <v>62</v>
      </c>
      <c r="BM28" s="308" t="s">
        <v>52</v>
      </c>
      <c r="BN28" s="308"/>
      <c r="BO28" s="308"/>
      <c r="BP28" s="7" t="s">
        <v>50</v>
      </c>
      <c r="BQ28" s="75">
        <v>0</v>
      </c>
      <c r="BR28" s="75">
        <v>0</v>
      </c>
      <c r="BS28" s="75">
        <v>0</v>
      </c>
      <c r="BT28" s="75">
        <v>0</v>
      </c>
      <c r="BU28" s="45" t="s">
        <v>62</v>
      </c>
      <c r="BV28" s="308" t="s">
        <v>52</v>
      </c>
      <c r="BW28" s="308"/>
      <c r="BX28" s="308"/>
      <c r="BY28" s="7" t="s">
        <v>50</v>
      </c>
      <c r="BZ28" s="75">
        <v>0</v>
      </c>
      <c r="CA28" s="75">
        <v>0</v>
      </c>
      <c r="CB28" s="75">
        <v>0</v>
      </c>
      <c r="CC28" s="75">
        <v>0</v>
      </c>
      <c r="CD28" s="45" t="s">
        <v>62</v>
      </c>
      <c r="CE28" s="308" t="s">
        <v>52</v>
      </c>
      <c r="CF28" s="308"/>
      <c r="CG28" s="308"/>
      <c r="CH28" s="7" t="s">
        <v>50</v>
      </c>
      <c r="CI28" s="75">
        <v>0</v>
      </c>
      <c r="CJ28" s="75">
        <v>0</v>
      </c>
      <c r="CK28" s="75">
        <v>0</v>
      </c>
      <c r="CL28" s="75">
        <v>0</v>
      </c>
      <c r="CM28" s="45" t="s">
        <v>62</v>
      </c>
      <c r="CN28" s="308" t="s">
        <v>52</v>
      </c>
      <c r="CO28" s="308"/>
      <c r="CP28" s="308"/>
      <c r="CQ28" s="7" t="s">
        <v>50</v>
      </c>
      <c r="CR28" s="75">
        <v>0</v>
      </c>
      <c r="CS28" s="75">
        <v>0</v>
      </c>
      <c r="CT28" s="75">
        <v>0</v>
      </c>
      <c r="CU28" s="75">
        <v>0</v>
      </c>
      <c r="CV28" s="45" t="s">
        <v>62</v>
      </c>
      <c r="CW28" s="308" t="s">
        <v>52</v>
      </c>
      <c r="CX28" s="308"/>
      <c r="CY28" s="308"/>
      <c r="CZ28" s="7" t="s">
        <v>50</v>
      </c>
      <c r="DA28" s="75">
        <v>0</v>
      </c>
      <c r="DB28" s="75">
        <v>0</v>
      </c>
      <c r="DC28" s="75">
        <v>0</v>
      </c>
      <c r="DD28" s="75">
        <v>0</v>
      </c>
      <c r="DE28" s="45" t="s">
        <v>62</v>
      </c>
      <c r="DF28" s="308" t="s">
        <v>52</v>
      </c>
      <c r="DG28" s="308"/>
      <c r="DH28" s="308"/>
      <c r="DI28" s="7" t="s">
        <v>50</v>
      </c>
      <c r="DJ28" s="75">
        <v>0</v>
      </c>
      <c r="DK28" s="75">
        <v>0</v>
      </c>
      <c r="DL28" s="75">
        <v>0</v>
      </c>
      <c r="DM28" s="75">
        <v>0</v>
      </c>
      <c r="DN28" s="45" t="s">
        <v>62</v>
      </c>
      <c r="DO28" s="308" t="s">
        <v>52</v>
      </c>
      <c r="DP28" s="308"/>
      <c r="DQ28" s="308"/>
      <c r="DR28" s="7" t="s">
        <v>50</v>
      </c>
      <c r="DS28" s="75">
        <v>0</v>
      </c>
      <c r="DT28" s="75">
        <v>0</v>
      </c>
      <c r="DU28" s="75">
        <v>0</v>
      </c>
      <c r="DV28" s="75">
        <v>0</v>
      </c>
      <c r="DW28" s="45" t="s">
        <v>62</v>
      </c>
      <c r="DX28" s="308" t="s">
        <v>52</v>
      </c>
      <c r="DY28" s="308"/>
      <c r="DZ28" s="308"/>
      <c r="EA28" s="7" t="s">
        <v>50</v>
      </c>
      <c r="EB28" s="75">
        <v>0</v>
      </c>
      <c r="EC28" s="75">
        <v>0</v>
      </c>
      <c r="ED28" s="75">
        <v>0</v>
      </c>
      <c r="EE28" s="75">
        <v>0</v>
      </c>
      <c r="EF28" s="45" t="s">
        <v>62</v>
      </c>
      <c r="EG28" s="308" t="s">
        <v>52</v>
      </c>
      <c r="EH28" s="308"/>
      <c r="EI28" s="308"/>
      <c r="EJ28" s="7" t="s">
        <v>50</v>
      </c>
      <c r="EK28" s="75">
        <v>0</v>
      </c>
      <c r="EL28" s="75">
        <v>0</v>
      </c>
      <c r="EM28" s="75">
        <v>0</v>
      </c>
      <c r="EN28" s="75">
        <v>0</v>
      </c>
      <c r="EO28" s="45" t="s">
        <v>62</v>
      </c>
      <c r="EP28" s="308" t="s">
        <v>52</v>
      </c>
      <c r="EQ28" s="308"/>
      <c r="ER28" s="308"/>
      <c r="ES28" s="7" t="s">
        <v>50</v>
      </c>
      <c r="ET28" s="75">
        <v>0</v>
      </c>
      <c r="EU28" s="75">
        <v>0</v>
      </c>
      <c r="EV28" s="75">
        <v>308</v>
      </c>
      <c r="EW28" s="75">
        <v>1895691.08</v>
      </c>
      <c r="EX28" s="45" t="s">
        <v>62</v>
      </c>
      <c r="EY28" s="308" t="s">
        <v>52</v>
      </c>
      <c r="EZ28" s="308"/>
      <c r="FA28" s="308"/>
      <c r="FB28" s="7" t="s">
        <v>50</v>
      </c>
      <c r="FC28" s="75">
        <v>0</v>
      </c>
      <c r="FD28" s="75">
        <v>0</v>
      </c>
      <c r="FE28" s="75">
        <v>0</v>
      </c>
      <c r="FF28" s="75">
        <v>0</v>
      </c>
      <c r="FG28" s="45" t="s">
        <v>62</v>
      </c>
      <c r="FH28" s="308" t="s">
        <v>52</v>
      </c>
      <c r="FI28" s="308"/>
      <c r="FJ28" s="308"/>
      <c r="FK28" s="7" t="s">
        <v>50</v>
      </c>
      <c r="FL28" s="75">
        <v>0</v>
      </c>
      <c r="FM28" s="75">
        <v>0</v>
      </c>
      <c r="FN28" s="75">
        <v>0</v>
      </c>
      <c r="FO28" s="75">
        <v>0</v>
      </c>
      <c r="FP28" s="45" t="s">
        <v>62</v>
      </c>
      <c r="FQ28" s="308" t="s">
        <v>52</v>
      </c>
      <c r="FR28" s="308"/>
      <c r="FS28" s="308"/>
      <c r="FT28" s="7" t="s">
        <v>50</v>
      </c>
      <c r="FU28" s="75">
        <v>0</v>
      </c>
      <c r="FV28" s="75">
        <v>0</v>
      </c>
      <c r="FW28" s="75">
        <v>0</v>
      </c>
      <c r="FX28" s="75">
        <v>0</v>
      </c>
      <c r="FY28" s="45" t="s">
        <v>62</v>
      </c>
      <c r="FZ28" s="308" t="s">
        <v>52</v>
      </c>
      <c r="GA28" s="308"/>
      <c r="GB28" s="308"/>
      <c r="GC28" s="7" t="s">
        <v>50</v>
      </c>
      <c r="GD28" s="75">
        <v>0</v>
      </c>
      <c r="GE28" s="75">
        <v>0</v>
      </c>
      <c r="GF28" s="75">
        <v>0</v>
      </c>
      <c r="GG28" s="75">
        <v>0</v>
      </c>
      <c r="GH28" s="45" t="s">
        <v>62</v>
      </c>
      <c r="GI28" s="308" t="s">
        <v>52</v>
      </c>
      <c r="GJ28" s="308"/>
      <c r="GK28" s="308"/>
      <c r="GL28" s="7" t="s">
        <v>50</v>
      </c>
      <c r="GM28" s="75">
        <v>0</v>
      </c>
      <c r="GN28" s="75">
        <v>0</v>
      </c>
      <c r="GO28" s="75">
        <v>0</v>
      </c>
      <c r="GP28" s="75">
        <v>0</v>
      </c>
      <c r="GQ28" s="45" t="s">
        <v>62</v>
      </c>
      <c r="GR28" s="308" t="s">
        <v>52</v>
      </c>
      <c r="GS28" s="308"/>
      <c r="GT28" s="308"/>
      <c r="GU28" s="7" t="s">
        <v>50</v>
      </c>
      <c r="GV28" s="75">
        <v>0</v>
      </c>
      <c r="GW28" s="75">
        <v>0</v>
      </c>
      <c r="GX28" s="75">
        <v>0</v>
      </c>
      <c r="GY28" s="75">
        <v>0</v>
      </c>
      <c r="GZ28" s="45" t="s">
        <v>62</v>
      </c>
      <c r="HA28" s="308" t="s">
        <v>52</v>
      </c>
      <c r="HB28" s="308"/>
      <c r="HC28" s="308"/>
      <c r="HD28" s="7" t="s">
        <v>50</v>
      </c>
      <c r="HE28" s="75">
        <v>0</v>
      </c>
      <c r="HF28" s="75">
        <v>0</v>
      </c>
      <c r="HG28" s="75">
        <v>0</v>
      </c>
      <c r="HH28" s="75">
        <v>0</v>
      </c>
      <c r="HI28" s="45" t="s">
        <v>62</v>
      </c>
      <c r="HJ28" s="308" t="s">
        <v>52</v>
      </c>
      <c r="HK28" s="308"/>
      <c r="HL28" s="308"/>
      <c r="HM28" s="7" t="s">
        <v>50</v>
      </c>
      <c r="HN28" s="75">
        <v>0</v>
      </c>
      <c r="HO28" s="75">
        <v>0</v>
      </c>
      <c r="HP28" s="75">
        <v>1418</v>
      </c>
      <c r="HQ28" s="75">
        <v>9006974.2800000012</v>
      </c>
      <c r="HR28" s="45" t="s">
        <v>62</v>
      </c>
      <c r="HS28" s="308" t="s">
        <v>52</v>
      </c>
      <c r="HT28" s="308"/>
      <c r="HU28" s="308"/>
      <c r="HV28" s="7" t="s">
        <v>50</v>
      </c>
      <c r="HW28" s="75">
        <v>0</v>
      </c>
      <c r="HX28" s="75">
        <v>0</v>
      </c>
      <c r="HY28" s="75">
        <v>0</v>
      </c>
      <c r="HZ28" s="75">
        <v>0</v>
      </c>
      <c r="IA28" s="45" t="s">
        <v>62</v>
      </c>
      <c r="IB28" s="308" t="s">
        <v>52</v>
      </c>
      <c r="IC28" s="308"/>
      <c r="ID28" s="308"/>
      <c r="IE28" s="7" t="s">
        <v>50</v>
      </c>
      <c r="IF28" s="75">
        <v>0</v>
      </c>
      <c r="IG28" s="75">
        <v>0</v>
      </c>
      <c r="IH28" s="75">
        <v>0</v>
      </c>
      <c r="II28" s="75">
        <v>0</v>
      </c>
      <c r="IJ28" s="45" t="s">
        <v>62</v>
      </c>
      <c r="IK28" s="308" t="s">
        <v>52</v>
      </c>
      <c r="IL28" s="308"/>
      <c r="IM28" s="308"/>
      <c r="IN28" s="7" t="s">
        <v>50</v>
      </c>
      <c r="IO28" s="75">
        <v>0</v>
      </c>
      <c r="IP28" s="75">
        <v>0</v>
      </c>
      <c r="IQ28" s="75">
        <v>0</v>
      </c>
      <c r="IR28" s="75">
        <v>0</v>
      </c>
      <c r="IS28" s="45" t="s">
        <v>62</v>
      </c>
      <c r="IT28" s="308" t="s">
        <v>52</v>
      </c>
      <c r="IU28" s="308"/>
      <c r="IV28" s="308"/>
      <c r="IW28" s="7" t="s">
        <v>50</v>
      </c>
      <c r="IX28" s="75">
        <v>0</v>
      </c>
      <c r="IY28" s="75">
        <v>0</v>
      </c>
      <c r="IZ28" s="75">
        <v>0</v>
      </c>
      <c r="JA28" s="75">
        <v>0</v>
      </c>
      <c r="JB28" s="45" t="s">
        <v>62</v>
      </c>
      <c r="JC28" s="308" t="s">
        <v>52</v>
      </c>
      <c r="JD28" s="308"/>
      <c r="JE28" s="308"/>
      <c r="JF28" s="7" t="s">
        <v>50</v>
      </c>
      <c r="JG28" s="75">
        <v>0</v>
      </c>
      <c r="JH28" s="75">
        <v>0</v>
      </c>
      <c r="JI28" s="75">
        <v>0</v>
      </c>
      <c r="JJ28" s="75">
        <v>0</v>
      </c>
      <c r="JK28" s="45" t="s">
        <v>62</v>
      </c>
      <c r="JL28" s="308" t="s">
        <v>52</v>
      </c>
      <c r="JM28" s="308"/>
      <c r="JN28" s="308"/>
      <c r="JO28" s="7" t="s">
        <v>50</v>
      </c>
      <c r="JP28" s="75">
        <v>0</v>
      </c>
      <c r="JQ28" s="75">
        <v>0</v>
      </c>
      <c r="JR28" s="75">
        <v>0</v>
      </c>
      <c r="JS28" s="75">
        <v>0</v>
      </c>
      <c r="JT28" s="45" t="s">
        <v>62</v>
      </c>
      <c r="JU28" s="308" t="s">
        <v>52</v>
      </c>
      <c r="JV28" s="308"/>
      <c r="JW28" s="308"/>
      <c r="JX28" s="7" t="s">
        <v>50</v>
      </c>
      <c r="JY28" s="75">
        <v>0</v>
      </c>
      <c r="JZ28" s="75">
        <v>0</v>
      </c>
      <c r="KA28" s="75">
        <v>0</v>
      </c>
      <c r="KB28" s="75">
        <v>0</v>
      </c>
      <c r="KC28" s="45" t="s">
        <v>62</v>
      </c>
      <c r="KD28" s="307" t="s">
        <v>52</v>
      </c>
      <c r="KE28" s="307"/>
      <c r="KF28" s="307"/>
      <c r="KG28" s="7" t="s">
        <v>50</v>
      </c>
      <c r="KH28" s="75">
        <v>0</v>
      </c>
      <c r="KI28" s="75">
        <v>0</v>
      </c>
      <c r="KJ28" s="75">
        <v>0</v>
      </c>
      <c r="KK28" s="75">
        <v>0</v>
      </c>
      <c r="KL28" s="75"/>
      <c r="KM28" s="75"/>
      <c r="KN28" s="45" t="s">
        <v>62</v>
      </c>
      <c r="KO28" s="309" t="s">
        <v>52</v>
      </c>
      <c r="KP28" s="309"/>
      <c r="KQ28" s="309"/>
      <c r="KR28" s="7" t="s">
        <v>50</v>
      </c>
      <c r="KS28" s="75">
        <v>0</v>
      </c>
      <c r="KT28" s="75">
        <v>0</v>
      </c>
      <c r="KU28" s="75">
        <v>0</v>
      </c>
      <c r="KV28" s="75">
        <v>0</v>
      </c>
    </row>
    <row r="29" spans="1:308" ht="13.5" customHeight="1" x14ac:dyDescent="0.25">
      <c r="A29" s="10">
        <v>5</v>
      </c>
      <c r="B29" s="286" t="s">
        <v>92</v>
      </c>
      <c r="C29" s="286"/>
      <c r="D29" s="286"/>
      <c r="E29" s="35"/>
      <c r="F29" s="10">
        <v>3502</v>
      </c>
      <c r="G29" s="10">
        <v>170790606.43000001</v>
      </c>
      <c r="H29" s="57">
        <v>769</v>
      </c>
      <c r="I29" s="57">
        <v>39869131.180000007</v>
      </c>
      <c r="J29" s="45">
        <v>5</v>
      </c>
      <c r="K29" s="286" t="s">
        <v>92</v>
      </c>
      <c r="L29" s="286"/>
      <c r="M29" s="286"/>
      <c r="N29" s="6">
        <v>0</v>
      </c>
      <c r="O29" s="57">
        <v>0</v>
      </c>
      <c r="P29" s="57">
        <v>0</v>
      </c>
      <c r="Q29" s="57">
        <v>59</v>
      </c>
      <c r="R29" s="57">
        <v>1346378</v>
      </c>
      <c r="S29" s="11">
        <v>5</v>
      </c>
      <c r="T29" s="286" t="s">
        <v>92</v>
      </c>
      <c r="U29" s="286"/>
      <c r="V29" s="286"/>
      <c r="W29" s="36">
        <v>0</v>
      </c>
      <c r="X29" s="57">
        <v>0</v>
      </c>
      <c r="Y29" s="57">
        <v>0</v>
      </c>
      <c r="Z29" s="57">
        <v>0</v>
      </c>
      <c r="AA29" s="57">
        <v>17234534.960000001</v>
      </c>
      <c r="AB29" s="11">
        <v>5</v>
      </c>
      <c r="AC29" s="286" t="s">
        <v>92</v>
      </c>
      <c r="AD29" s="286"/>
      <c r="AE29" s="286"/>
      <c r="AF29" s="36">
        <v>0</v>
      </c>
      <c r="AG29" s="57">
        <v>0</v>
      </c>
      <c r="AH29" s="57">
        <v>10637444.32</v>
      </c>
      <c r="AI29" s="57">
        <v>0</v>
      </c>
      <c r="AJ29" s="57">
        <v>0</v>
      </c>
      <c r="AK29" s="11">
        <v>5</v>
      </c>
      <c r="AL29" s="286" t="s">
        <v>92</v>
      </c>
      <c r="AM29" s="286"/>
      <c r="AN29" s="286"/>
      <c r="AO29" s="36">
        <v>0</v>
      </c>
      <c r="AP29" s="57">
        <v>0</v>
      </c>
      <c r="AQ29" s="57">
        <v>0</v>
      </c>
      <c r="AR29" s="57">
        <v>0</v>
      </c>
      <c r="AS29" s="57">
        <v>0</v>
      </c>
      <c r="AT29" s="11">
        <v>5</v>
      </c>
      <c r="AU29" s="286" t="s">
        <v>92</v>
      </c>
      <c r="AV29" s="286"/>
      <c r="AW29" s="286"/>
      <c r="AX29" s="36">
        <v>0</v>
      </c>
      <c r="AY29" s="57">
        <v>1270</v>
      </c>
      <c r="AZ29" s="57">
        <v>69333785.099999994</v>
      </c>
      <c r="BA29" s="57">
        <v>0</v>
      </c>
      <c r="BB29" s="57">
        <v>0</v>
      </c>
      <c r="BC29" s="11">
        <v>5</v>
      </c>
      <c r="BD29" s="286" t="s">
        <v>92</v>
      </c>
      <c r="BE29" s="286"/>
      <c r="BF29" s="286"/>
      <c r="BG29" s="36">
        <v>0</v>
      </c>
      <c r="BH29" s="59">
        <v>0</v>
      </c>
      <c r="BI29" s="59">
        <v>0</v>
      </c>
      <c r="BJ29" s="59">
        <v>0</v>
      </c>
      <c r="BK29" s="59">
        <v>0</v>
      </c>
      <c r="BL29" s="11">
        <v>5</v>
      </c>
      <c r="BM29" s="286" t="s">
        <v>92</v>
      </c>
      <c r="BN29" s="286"/>
      <c r="BO29" s="286"/>
      <c r="BP29" s="36">
        <v>0</v>
      </c>
      <c r="BQ29" s="10">
        <v>0</v>
      </c>
      <c r="BR29" s="10">
        <v>0</v>
      </c>
      <c r="BS29" s="10">
        <v>0</v>
      </c>
      <c r="BT29" s="10">
        <v>0</v>
      </c>
      <c r="BU29" s="11">
        <v>5</v>
      </c>
      <c r="BV29" s="286" t="s">
        <v>92</v>
      </c>
      <c r="BW29" s="286"/>
      <c r="BX29" s="286"/>
      <c r="BY29" s="36">
        <v>0</v>
      </c>
      <c r="BZ29" s="10">
        <v>76</v>
      </c>
      <c r="CA29" s="10">
        <v>3804947.6</v>
      </c>
      <c r="CB29" s="10">
        <v>0</v>
      </c>
      <c r="CC29" s="10">
        <v>0</v>
      </c>
      <c r="CD29" s="11">
        <v>5</v>
      </c>
      <c r="CE29" s="286" t="s">
        <v>92</v>
      </c>
      <c r="CF29" s="286"/>
      <c r="CG29" s="286"/>
      <c r="CH29" s="36">
        <v>0</v>
      </c>
      <c r="CI29" s="75">
        <v>0</v>
      </c>
      <c r="CJ29" s="75">
        <v>0</v>
      </c>
      <c r="CK29" s="75">
        <v>0</v>
      </c>
      <c r="CL29" s="75">
        <v>0</v>
      </c>
      <c r="CM29" s="11">
        <v>5</v>
      </c>
      <c r="CN29" s="286" t="s">
        <v>92</v>
      </c>
      <c r="CO29" s="286"/>
      <c r="CP29" s="286"/>
      <c r="CQ29" s="36">
        <v>0</v>
      </c>
      <c r="CR29" s="57">
        <v>66</v>
      </c>
      <c r="CS29" s="57">
        <v>2362959.2400000002</v>
      </c>
      <c r="CT29" s="57">
        <v>0</v>
      </c>
      <c r="CU29" s="57">
        <v>0</v>
      </c>
      <c r="CV29" s="11">
        <v>5</v>
      </c>
      <c r="CW29" s="286" t="s">
        <v>92</v>
      </c>
      <c r="CX29" s="286"/>
      <c r="CY29" s="286"/>
      <c r="CZ29" s="36">
        <v>0</v>
      </c>
      <c r="DA29" s="57">
        <v>0</v>
      </c>
      <c r="DB29" s="57">
        <v>0</v>
      </c>
      <c r="DC29" s="57">
        <v>0</v>
      </c>
      <c r="DD29" s="57">
        <v>0</v>
      </c>
      <c r="DE29" s="11">
        <v>5</v>
      </c>
      <c r="DF29" s="286" t="s">
        <v>92</v>
      </c>
      <c r="DG29" s="286"/>
      <c r="DH29" s="286"/>
      <c r="DI29" s="36">
        <v>0</v>
      </c>
      <c r="DJ29" s="10">
        <v>0</v>
      </c>
      <c r="DK29" s="10">
        <v>0</v>
      </c>
      <c r="DL29" s="10">
        <v>0</v>
      </c>
      <c r="DM29" s="10">
        <v>0</v>
      </c>
      <c r="DN29" s="11">
        <v>5</v>
      </c>
      <c r="DO29" s="286" t="s">
        <v>92</v>
      </c>
      <c r="DP29" s="286"/>
      <c r="DQ29" s="286"/>
      <c r="DR29" s="36">
        <v>0</v>
      </c>
      <c r="DS29" s="10">
        <v>0</v>
      </c>
      <c r="DT29" s="10">
        <v>0</v>
      </c>
      <c r="DU29" s="10">
        <v>0</v>
      </c>
      <c r="DV29" s="10">
        <v>0</v>
      </c>
      <c r="DW29" s="11">
        <v>5</v>
      </c>
      <c r="DX29" s="286" t="s">
        <v>92</v>
      </c>
      <c r="DY29" s="286"/>
      <c r="DZ29" s="286"/>
      <c r="EA29" s="36">
        <v>0</v>
      </c>
      <c r="EB29" s="57">
        <v>249</v>
      </c>
      <c r="EC29" s="57">
        <v>5948255.6100000003</v>
      </c>
      <c r="ED29" s="57">
        <v>0</v>
      </c>
      <c r="EE29" s="57">
        <v>0</v>
      </c>
      <c r="EF29" s="11">
        <v>5</v>
      </c>
      <c r="EG29" s="286" t="s">
        <v>92</v>
      </c>
      <c r="EH29" s="286"/>
      <c r="EI29" s="286"/>
      <c r="EJ29" s="36">
        <v>0</v>
      </c>
      <c r="EK29" s="57">
        <v>0</v>
      </c>
      <c r="EL29" s="57">
        <v>0</v>
      </c>
      <c r="EM29" s="57">
        <v>0</v>
      </c>
      <c r="EN29" s="57">
        <v>0</v>
      </c>
      <c r="EO29" s="11">
        <v>5</v>
      </c>
      <c r="EP29" s="286" t="s">
        <v>92</v>
      </c>
      <c r="EQ29" s="286"/>
      <c r="ER29" s="286"/>
      <c r="ES29" s="36">
        <v>0</v>
      </c>
      <c r="ET29" s="57">
        <v>0</v>
      </c>
      <c r="EU29" s="57">
        <v>0</v>
      </c>
      <c r="EV29" s="57">
        <v>352</v>
      </c>
      <c r="EW29" s="57">
        <v>18835802.239999998</v>
      </c>
      <c r="EX29" s="11">
        <v>5</v>
      </c>
      <c r="EY29" s="286" t="s">
        <v>92</v>
      </c>
      <c r="EZ29" s="286"/>
      <c r="FA29" s="286"/>
      <c r="FB29" s="36">
        <v>0</v>
      </c>
      <c r="FC29" s="57">
        <v>0</v>
      </c>
      <c r="FD29" s="57">
        <v>0</v>
      </c>
      <c r="FE29" s="57">
        <v>0</v>
      </c>
      <c r="FF29" s="57">
        <v>0</v>
      </c>
      <c r="FG29" s="11">
        <v>5</v>
      </c>
      <c r="FH29" s="286" t="s">
        <v>92</v>
      </c>
      <c r="FI29" s="286"/>
      <c r="FJ29" s="286"/>
      <c r="FK29" s="36">
        <v>0</v>
      </c>
      <c r="FL29" s="57">
        <v>0</v>
      </c>
      <c r="FM29" s="57">
        <v>0</v>
      </c>
      <c r="FN29" s="57">
        <v>0</v>
      </c>
      <c r="FO29" s="57">
        <v>0</v>
      </c>
      <c r="FP29" s="11">
        <v>5</v>
      </c>
      <c r="FQ29" s="286" t="s">
        <v>92</v>
      </c>
      <c r="FR29" s="286"/>
      <c r="FS29" s="286"/>
      <c r="FT29" s="36">
        <v>0</v>
      </c>
      <c r="FU29" s="10">
        <v>0</v>
      </c>
      <c r="FV29" s="10">
        <v>0</v>
      </c>
      <c r="FW29" s="10">
        <v>0</v>
      </c>
      <c r="FX29" s="10">
        <v>0</v>
      </c>
      <c r="FY29" s="11">
        <v>5</v>
      </c>
      <c r="FZ29" s="286" t="s">
        <v>92</v>
      </c>
      <c r="GA29" s="286"/>
      <c r="GB29" s="286"/>
      <c r="GC29" s="36">
        <v>0</v>
      </c>
      <c r="GD29" s="10">
        <v>0</v>
      </c>
      <c r="GE29" s="10">
        <v>0</v>
      </c>
      <c r="GF29" s="10">
        <v>35</v>
      </c>
      <c r="GG29" s="10">
        <v>1417368.18</v>
      </c>
      <c r="GH29" s="11">
        <v>5</v>
      </c>
      <c r="GI29" s="286" t="s">
        <v>92</v>
      </c>
      <c r="GJ29" s="286"/>
      <c r="GK29" s="286"/>
      <c r="GL29" s="36">
        <v>0</v>
      </c>
      <c r="GM29" s="10">
        <v>0</v>
      </c>
      <c r="GN29" s="10">
        <v>0</v>
      </c>
      <c r="GO29" s="10">
        <v>0</v>
      </c>
      <c r="GP29" s="10">
        <v>0</v>
      </c>
      <c r="GQ29" s="11">
        <v>5</v>
      </c>
      <c r="GR29" s="286" t="s">
        <v>92</v>
      </c>
      <c r="GS29" s="286"/>
      <c r="GT29" s="286"/>
      <c r="GU29" s="36">
        <v>0</v>
      </c>
      <c r="GV29" s="10">
        <v>0</v>
      </c>
      <c r="GW29" s="10">
        <v>0</v>
      </c>
      <c r="GX29" s="10">
        <v>0</v>
      </c>
      <c r="GY29" s="10">
        <v>0</v>
      </c>
      <c r="GZ29" s="11">
        <v>5</v>
      </c>
      <c r="HA29" s="286" t="s">
        <v>92</v>
      </c>
      <c r="HB29" s="286"/>
      <c r="HC29" s="286"/>
      <c r="HD29" s="36">
        <v>0</v>
      </c>
      <c r="HE29" s="75"/>
      <c r="HF29" s="75"/>
      <c r="HG29" s="75"/>
      <c r="HH29" s="75"/>
      <c r="HI29" s="11">
        <v>5</v>
      </c>
      <c r="HJ29" s="286" t="s">
        <v>92</v>
      </c>
      <c r="HK29" s="286"/>
      <c r="HL29" s="286"/>
      <c r="HM29" s="36">
        <v>0</v>
      </c>
      <c r="HN29" s="10">
        <v>0</v>
      </c>
      <c r="HO29" s="10">
        <v>0</v>
      </c>
      <c r="HP29" s="10">
        <v>0</v>
      </c>
      <c r="HQ29" s="10">
        <v>0</v>
      </c>
      <c r="HR29" s="11">
        <v>5</v>
      </c>
      <c r="HS29" s="286" t="s">
        <v>92</v>
      </c>
      <c r="HT29" s="286"/>
      <c r="HU29" s="286"/>
      <c r="HV29" s="36">
        <v>0</v>
      </c>
      <c r="HW29" s="10">
        <v>0</v>
      </c>
      <c r="HX29" s="10">
        <v>0</v>
      </c>
      <c r="HY29" s="10">
        <v>0</v>
      </c>
      <c r="HZ29" s="10">
        <v>0</v>
      </c>
      <c r="IA29" s="11">
        <v>5</v>
      </c>
      <c r="IB29" s="286" t="s">
        <v>92</v>
      </c>
      <c r="IC29" s="286"/>
      <c r="ID29" s="286"/>
      <c r="IE29" s="36">
        <v>0</v>
      </c>
      <c r="IF29" s="10">
        <v>0</v>
      </c>
      <c r="IG29" s="10">
        <v>0</v>
      </c>
      <c r="IH29" s="10">
        <v>0</v>
      </c>
      <c r="II29" s="10">
        <v>0</v>
      </c>
      <c r="IJ29" s="11">
        <v>5</v>
      </c>
      <c r="IK29" s="286" t="s">
        <v>92</v>
      </c>
      <c r="IL29" s="286"/>
      <c r="IM29" s="286"/>
      <c r="IN29" s="36">
        <v>0</v>
      </c>
      <c r="IO29" s="10">
        <v>0</v>
      </c>
      <c r="IP29" s="10">
        <v>0</v>
      </c>
      <c r="IQ29" s="10">
        <v>0</v>
      </c>
      <c r="IR29" s="10">
        <v>0</v>
      </c>
      <c r="IS29" s="11">
        <v>5</v>
      </c>
      <c r="IT29" s="286" t="s">
        <v>92</v>
      </c>
      <c r="IU29" s="286"/>
      <c r="IV29" s="286"/>
      <c r="IW29" s="36">
        <v>0</v>
      </c>
      <c r="IX29" s="10">
        <v>0</v>
      </c>
      <c r="IY29" s="10">
        <v>0</v>
      </c>
      <c r="IZ29" s="10">
        <v>0</v>
      </c>
      <c r="JA29" s="10">
        <v>0</v>
      </c>
      <c r="JB29" s="11">
        <v>5</v>
      </c>
      <c r="JC29" s="286" t="s">
        <v>92</v>
      </c>
      <c r="JD29" s="286"/>
      <c r="JE29" s="286"/>
      <c r="JF29" s="36">
        <v>0</v>
      </c>
      <c r="JG29" s="10">
        <v>0</v>
      </c>
      <c r="JH29" s="10">
        <v>0</v>
      </c>
      <c r="JI29" s="10">
        <v>0</v>
      </c>
      <c r="JJ29" s="10">
        <v>0</v>
      </c>
      <c r="JK29" s="11">
        <v>5</v>
      </c>
      <c r="JL29" s="286" t="s">
        <v>92</v>
      </c>
      <c r="JM29" s="286"/>
      <c r="JN29" s="286"/>
      <c r="JO29" s="36">
        <v>0</v>
      </c>
      <c r="JP29" s="10">
        <v>0</v>
      </c>
      <c r="JQ29" s="10">
        <v>0</v>
      </c>
      <c r="JR29" s="10">
        <v>0</v>
      </c>
      <c r="JS29" s="10">
        <v>0</v>
      </c>
      <c r="JT29" s="11">
        <v>5</v>
      </c>
      <c r="JU29" s="286" t="s">
        <v>92</v>
      </c>
      <c r="JV29" s="286"/>
      <c r="JW29" s="286"/>
      <c r="JX29" s="36">
        <v>0</v>
      </c>
      <c r="JY29" s="10">
        <v>0</v>
      </c>
      <c r="JZ29" s="10">
        <v>0</v>
      </c>
      <c r="KA29" s="10">
        <v>0</v>
      </c>
      <c r="KB29" s="10">
        <v>0</v>
      </c>
      <c r="KC29" s="11">
        <v>5</v>
      </c>
      <c r="KD29" s="290" t="s">
        <v>92</v>
      </c>
      <c r="KE29" s="290"/>
      <c r="KF29" s="290"/>
      <c r="KG29" s="36">
        <v>0</v>
      </c>
      <c r="KH29" s="10">
        <v>0</v>
      </c>
      <c r="KI29" s="10">
        <v>0</v>
      </c>
      <c r="KJ29" s="10">
        <v>0</v>
      </c>
      <c r="KK29" s="10">
        <v>0</v>
      </c>
      <c r="KL29" s="10"/>
      <c r="KM29" s="10"/>
      <c r="KN29" s="11">
        <v>5</v>
      </c>
      <c r="KO29" s="291" t="s">
        <v>92</v>
      </c>
      <c r="KP29" s="291"/>
      <c r="KQ29" s="291"/>
      <c r="KR29" s="36">
        <v>0</v>
      </c>
      <c r="KS29" s="10">
        <v>0</v>
      </c>
      <c r="KT29" s="10">
        <v>0</v>
      </c>
      <c r="KU29" s="10">
        <v>0</v>
      </c>
      <c r="KV29" s="10">
        <v>0</v>
      </c>
    </row>
    <row r="30" spans="1:308" ht="12.75" customHeight="1" x14ac:dyDescent="0.25">
      <c r="A30" s="105" t="s">
        <v>122</v>
      </c>
      <c r="B30" s="308" t="s">
        <v>107</v>
      </c>
      <c r="C30" s="308"/>
      <c r="D30" s="308"/>
      <c r="E30" s="1" t="s">
        <v>56</v>
      </c>
      <c r="F30" s="59">
        <v>1095</v>
      </c>
      <c r="G30" s="59">
        <v>35250055</v>
      </c>
      <c r="H30" s="75">
        <v>253</v>
      </c>
      <c r="I30" s="75">
        <v>7467063.6399999997</v>
      </c>
      <c r="J30" s="45" t="s">
        <v>122</v>
      </c>
      <c r="K30" s="308" t="s">
        <v>107</v>
      </c>
      <c r="L30" s="308"/>
      <c r="M30" s="308"/>
      <c r="N30" s="6" t="s">
        <v>56</v>
      </c>
      <c r="O30" s="75">
        <v>0</v>
      </c>
      <c r="P30" s="75">
        <v>0</v>
      </c>
      <c r="Q30" s="75">
        <v>0</v>
      </c>
      <c r="R30" s="75">
        <v>0</v>
      </c>
      <c r="S30" s="45" t="s">
        <v>122</v>
      </c>
      <c r="T30" s="308" t="s">
        <v>107</v>
      </c>
      <c r="U30" s="308"/>
      <c r="V30" s="308"/>
      <c r="W30" s="6" t="s">
        <v>56</v>
      </c>
      <c r="X30" s="75">
        <v>0</v>
      </c>
      <c r="Y30" s="51">
        <v>0</v>
      </c>
      <c r="Z30" s="75">
        <v>320</v>
      </c>
      <c r="AA30" s="75">
        <v>11396200.260000002</v>
      </c>
      <c r="AB30" s="45" t="s">
        <v>122</v>
      </c>
      <c r="AC30" s="308" t="s">
        <v>107</v>
      </c>
      <c r="AD30" s="308"/>
      <c r="AE30" s="308"/>
      <c r="AF30" s="6" t="s">
        <v>56</v>
      </c>
      <c r="AG30" s="75">
        <v>0</v>
      </c>
      <c r="AH30" s="75">
        <v>0</v>
      </c>
      <c r="AI30" s="75">
        <v>0</v>
      </c>
      <c r="AJ30" s="75">
        <v>0</v>
      </c>
      <c r="AK30" s="45" t="s">
        <v>122</v>
      </c>
      <c r="AL30" s="308" t="s">
        <v>107</v>
      </c>
      <c r="AM30" s="308"/>
      <c r="AN30" s="308"/>
      <c r="AO30" s="6" t="s">
        <v>56</v>
      </c>
      <c r="AP30" s="75">
        <v>0</v>
      </c>
      <c r="AQ30" s="75">
        <v>0</v>
      </c>
      <c r="AR30" s="75">
        <v>0</v>
      </c>
      <c r="AS30" s="75">
        <v>0</v>
      </c>
      <c r="AT30" s="45" t="s">
        <v>122</v>
      </c>
      <c r="AU30" s="308" t="s">
        <v>107</v>
      </c>
      <c r="AV30" s="308"/>
      <c r="AW30" s="308"/>
      <c r="AX30" s="6" t="s">
        <v>56</v>
      </c>
      <c r="AY30" s="75">
        <v>230</v>
      </c>
      <c r="AZ30" s="75">
        <v>6736304.7400000002</v>
      </c>
      <c r="BA30" s="75"/>
      <c r="BB30" s="75"/>
      <c r="BC30" s="45" t="s">
        <v>122</v>
      </c>
      <c r="BD30" s="308" t="s">
        <v>107</v>
      </c>
      <c r="BE30" s="308"/>
      <c r="BF30" s="308"/>
      <c r="BG30" s="6" t="s">
        <v>56</v>
      </c>
      <c r="BH30" s="75"/>
      <c r="BI30" s="75"/>
      <c r="BJ30" s="75"/>
      <c r="BK30" s="75"/>
      <c r="BL30" s="45" t="s">
        <v>122</v>
      </c>
      <c r="BM30" s="308" t="s">
        <v>107</v>
      </c>
      <c r="BN30" s="308"/>
      <c r="BO30" s="308"/>
      <c r="BP30" s="6" t="s">
        <v>56</v>
      </c>
      <c r="BQ30" s="75">
        <v>0</v>
      </c>
      <c r="BR30" s="75">
        <v>0</v>
      </c>
      <c r="BS30" s="75">
        <v>0</v>
      </c>
      <c r="BT30" s="75">
        <v>0</v>
      </c>
      <c r="BU30" s="45" t="s">
        <v>122</v>
      </c>
      <c r="BV30" s="308" t="s">
        <v>107</v>
      </c>
      <c r="BW30" s="308"/>
      <c r="BX30" s="308"/>
      <c r="BY30" s="6" t="s">
        <v>56</v>
      </c>
      <c r="BZ30" s="75">
        <v>0</v>
      </c>
      <c r="CA30" s="75">
        <v>0</v>
      </c>
      <c r="CB30" s="75">
        <v>0</v>
      </c>
      <c r="CC30" s="75">
        <v>0</v>
      </c>
      <c r="CD30" s="45" t="s">
        <v>122</v>
      </c>
      <c r="CE30" s="308" t="s">
        <v>107</v>
      </c>
      <c r="CF30" s="308"/>
      <c r="CG30" s="308"/>
      <c r="CH30" s="6" t="s">
        <v>56</v>
      </c>
      <c r="CI30" s="75">
        <v>0</v>
      </c>
      <c r="CJ30" s="75">
        <v>0</v>
      </c>
      <c r="CK30" s="75">
        <v>0</v>
      </c>
      <c r="CL30" s="75">
        <v>0</v>
      </c>
      <c r="CM30" s="45" t="s">
        <v>122</v>
      </c>
      <c r="CN30" s="308" t="s">
        <v>107</v>
      </c>
      <c r="CO30" s="308"/>
      <c r="CP30" s="308"/>
      <c r="CQ30" s="6" t="s">
        <v>56</v>
      </c>
      <c r="CR30" s="75">
        <v>66</v>
      </c>
      <c r="CS30" s="75">
        <v>2362959.2400000002</v>
      </c>
      <c r="CT30" s="75">
        <v>0</v>
      </c>
      <c r="CU30" s="75">
        <v>0</v>
      </c>
      <c r="CV30" s="45" t="s">
        <v>122</v>
      </c>
      <c r="CW30" s="308" t="s">
        <v>107</v>
      </c>
      <c r="CX30" s="308"/>
      <c r="CY30" s="308"/>
      <c r="CZ30" s="6" t="s">
        <v>56</v>
      </c>
      <c r="DA30" s="75">
        <v>0</v>
      </c>
      <c r="DB30" s="75">
        <v>0</v>
      </c>
      <c r="DC30" s="75">
        <v>0</v>
      </c>
      <c r="DD30" s="75">
        <v>0</v>
      </c>
      <c r="DE30" s="45" t="s">
        <v>122</v>
      </c>
      <c r="DF30" s="308" t="s">
        <v>107</v>
      </c>
      <c r="DG30" s="308"/>
      <c r="DH30" s="308"/>
      <c r="DI30" s="6" t="s">
        <v>56</v>
      </c>
      <c r="DJ30" s="75">
        <v>0</v>
      </c>
      <c r="DK30" s="75">
        <v>0</v>
      </c>
      <c r="DL30" s="75">
        <v>0</v>
      </c>
      <c r="DM30" s="75">
        <v>0</v>
      </c>
      <c r="DN30" s="45" t="s">
        <v>122</v>
      </c>
      <c r="DO30" s="308" t="s">
        <v>107</v>
      </c>
      <c r="DP30" s="308"/>
      <c r="DQ30" s="308"/>
      <c r="DR30" s="6" t="s">
        <v>56</v>
      </c>
      <c r="DS30" s="75">
        <v>0</v>
      </c>
      <c r="DT30" s="75">
        <v>0</v>
      </c>
      <c r="DU30" s="75">
        <v>0</v>
      </c>
      <c r="DV30" s="75">
        <v>0</v>
      </c>
      <c r="DW30" s="45" t="s">
        <v>122</v>
      </c>
      <c r="DX30" s="308" t="s">
        <v>107</v>
      </c>
      <c r="DY30" s="308"/>
      <c r="DZ30" s="308"/>
      <c r="EA30" s="6" t="s">
        <v>56</v>
      </c>
      <c r="EB30" s="75">
        <v>88</v>
      </c>
      <c r="EC30" s="75">
        <v>2594910.71</v>
      </c>
      <c r="ED30" s="75">
        <v>0</v>
      </c>
      <c r="EE30" s="75">
        <v>0</v>
      </c>
      <c r="EF30" s="45" t="s">
        <v>122</v>
      </c>
      <c r="EG30" s="308" t="s">
        <v>107</v>
      </c>
      <c r="EH30" s="308"/>
      <c r="EI30" s="308"/>
      <c r="EJ30" s="6" t="s">
        <v>56</v>
      </c>
      <c r="EK30" s="75">
        <v>0</v>
      </c>
      <c r="EL30" s="75">
        <v>0</v>
      </c>
      <c r="EM30" s="75">
        <v>0</v>
      </c>
      <c r="EN30" s="75">
        <v>0</v>
      </c>
      <c r="EO30" s="45" t="s">
        <v>122</v>
      </c>
      <c r="EP30" s="308" t="s">
        <v>107</v>
      </c>
      <c r="EQ30" s="308"/>
      <c r="ER30" s="308"/>
      <c r="ES30" s="6" t="s">
        <v>56</v>
      </c>
      <c r="ET30" s="75">
        <v>0</v>
      </c>
      <c r="EU30" s="75">
        <v>0</v>
      </c>
      <c r="EV30" s="75">
        <v>103</v>
      </c>
      <c r="EW30" s="75">
        <v>3275248.23</v>
      </c>
      <c r="EX30" s="45" t="s">
        <v>122</v>
      </c>
      <c r="EY30" s="308" t="s">
        <v>107</v>
      </c>
      <c r="EZ30" s="308"/>
      <c r="FA30" s="308"/>
      <c r="FB30" s="6" t="s">
        <v>56</v>
      </c>
      <c r="FC30" s="75">
        <v>0</v>
      </c>
      <c r="FD30" s="75">
        <v>0</v>
      </c>
      <c r="FE30" s="75">
        <v>0</v>
      </c>
      <c r="FF30" s="75">
        <v>0</v>
      </c>
      <c r="FG30" s="45" t="s">
        <v>122</v>
      </c>
      <c r="FH30" s="308" t="s">
        <v>107</v>
      </c>
      <c r="FI30" s="308"/>
      <c r="FJ30" s="308"/>
      <c r="FK30" s="6" t="s">
        <v>56</v>
      </c>
      <c r="FL30" s="75">
        <v>0</v>
      </c>
      <c r="FM30" s="75">
        <v>0</v>
      </c>
      <c r="FN30" s="75">
        <v>0</v>
      </c>
      <c r="FO30" s="75">
        <v>0</v>
      </c>
      <c r="FP30" s="45" t="s">
        <v>122</v>
      </c>
      <c r="FQ30" s="308" t="s">
        <v>107</v>
      </c>
      <c r="FR30" s="308"/>
      <c r="FS30" s="308"/>
      <c r="FT30" s="6" t="s">
        <v>56</v>
      </c>
      <c r="FU30" s="75">
        <v>0</v>
      </c>
      <c r="FV30" s="75">
        <v>0</v>
      </c>
      <c r="FW30" s="75">
        <v>0</v>
      </c>
      <c r="FX30" s="75">
        <v>0</v>
      </c>
      <c r="FY30" s="45" t="s">
        <v>122</v>
      </c>
      <c r="FZ30" s="308" t="s">
        <v>107</v>
      </c>
      <c r="GA30" s="308"/>
      <c r="GB30" s="308"/>
      <c r="GC30" s="6" t="s">
        <v>56</v>
      </c>
      <c r="GD30" s="75">
        <v>0</v>
      </c>
      <c r="GE30" s="75">
        <v>0</v>
      </c>
      <c r="GF30" s="75">
        <v>35</v>
      </c>
      <c r="GG30" s="75">
        <v>1417368.18</v>
      </c>
      <c r="GH30" s="45" t="s">
        <v>122</v>
      </c>
      <c r="GI30" s="308" t="s">
        <v>107</v>
      </c>
      <c r="GJ30" s="308"/>
      <c r="GK30" s="308"/>
      <c r="GL30" s="6" t="s">
        <v>56</v>
      </c>
      <c r="GM30" s="75">
        <v>0</v>
      </c>
      <c r="GN30" s="75">
        <v>0</v>
      </c>
      <c r="GO30" s="75">
        <v>0</v>
      </c>
      <c r="GP30" s="75">
        <v>0</v>
      </c>
      <c r="GQ30" s="45" t="s">
        <v>122</v>
      </c>
      <c r="GR30" s="308" t="s">
        <v>107</v>
      </c>
      <c r="GS30" s="308"/>
      <c r="GT30" s="308"/>
      <c r="GU30" s="6" t="s">
        <v>56</v>
      </c>
      <c r="GV30" s="75">
        <v>0</v>
      </c>
      <c r="GW30" s="75">
        <v>0</v>
      </c>
      <c r="GX30" s="75">
        <v>0</v>
      </c>
      <c r="GY30" s="75">
        <v>0</v>
      </c>
      <c r="GZ30" s="45" t="s">
        <v>122</v>
      </c>
      <c r="HA30" s="308" t="s">
        <v>107</v>
      </c>
      <c r="HB30" s="308"/>
      <c r="HC30" s="308"/>
      <c r="HD30" s="6" t="s">
        <v>56</v>
      </c>
      <c r="HE30" s="75">
        <v>0</v>
      </c>
      <c r="HF30" s="75">
        <v>0</v>
      </c>
      <c r="HG30" s="75">
        <v>0</v>
      </c>
      <c r="HH30" s="75">
        <v>0</v>
      </c>
      <c r="HI30" s="45" t="s">
        <v>122</v>
      </c>
      <c r="HJ30" s="308" t="s">
        <v>107</v>
      </c>
      <c r="HK30" s="308"/>
      <c r="HL30" s="308"/>
      <c r="HM30" s="6" t="s">
        <v>56</v>
      </c>
      <c r="HN30" s="75">
        <v>0</v>
      </c>
      <c r="HO30" s="75">
        <v>0</v>
      </c>
      <c r="HP30" s="75"/>
      <c r="HQ30" s="75">
        <v>0</v>
      </c>
      <c r="HR30" s="45" t="s">
        <v>122</v>
      </c>
      <c r="HS30" s="308" t="s">
        <v>107</v>
      </c>
      <c r="HT30" s="308"/>
      <c r="HU30" s="308"/>
      <c r="HV30" s="6" t="s">
        <v>56</v>
      </c>
      <c r="HW30" s="75"/>
      <c r="HX30" s="75"/>
      <c r="HY30" s="75"/>
      <c r="HZ30" s="75"/>
      <c r="IA30" s="45" t="s">
        <v>122</v>
      </c>
      <c r="IB30" s="308" t="s">
        <v>107</v>
      </c>
      <c r="IC30" s="308"/>
      <c r="ID30" s="308"/>
      <c r="IE30" s="6" t="s">
        <v>56</v>
      </c>
      <c r="IF30" s="75">
        <v>0</v>
      </c>
      <c r="IG30" s="75">
        <v>0</v>
      </c>
      <c r="IH30" s="75">
        <v>0</v>
      </c>
      <c r="II30" s="75">
        <v>0</v>
      </c>
      <c r="IJ30" s="45" t="s">
        <v>122</v>
      </c>
      <c r="IK30" s="308" t="s">
        <v>107</v>
      </c>
      <c r="IL30" s="308"/>
      <c r="IM30" s="308"/>
      <c r="IN30" s="6" t="s">
        <v>56</v>
      </c>
      <c r="IO30" s="75">
        <v>0</v>
      </c>
      <c r="IP30" s="75">
        <v>0</v>
      </c>
      <c r="IQ30" s="75">
        <v>0</v>
      </c>
      <c r="IR30" s="75">
        <v>0</v>
      </c>
      <c r="IS30" s="45" t="s">
        <v>122</v>
      </c>
      <c r="IT30" s="308" t="s">
        <v>107</v>
      </c>
      <c r="IU30" s="308"/>
      <c r="IV30" s="308"/>
      <c r="IW30" s="6" t="s">
        <v>56</v>
      </c>
      <c r="IX30" s="75">
        <v>0</v>
      </c>
      <c r="IY30" s="75">
        <v>0</v>
      </c>
      <c r="IZ30" s="75">
        <v>0</v>
      </c>
      <c r="JA30" s="75">
        <v>0</v>
      </c>
      <c r="JB30" s="45" t="s">
        <v>122</v>
      </c>
      <c r="JC30" s="308" t="s">
        <v>107</v>
      </c>
      <c r="JD30" s="308"/>
      <c r="JE30" s="308"/>
      <c r="JF30" s="6" t="s">
        <v>56</v>
      </c>
      <c r="JG30" s="75">
        <v>0</v>
      </c>
      <c r="JH30" s="75">
        <v>0</v>
      </c>
      <c r="JI30" s="75">
        <v>0</v>
      </c>
      <c r="JJ30" s="75">
        <v>0</v>
      </c>
      <c r="JK30" s="45" t="s">
        <v>122</v>
      </c>
      <c r="JL30" s="308" t="s">
        <v>107</v>
      </c>
      <c r="JM30" s="308"/>
      <c r="JN30" s="308"/>
      <c r="JO30" s="6" t="s">
        <v>56</v>
      </c>
      <c r="JP30" s="75">
        <v>0</v>
      </c>
      <c r="JQ30" s="75">
        <v>0</v>
      </c>
      <c r="JR30" s="75">
        <v>0</v>
      </c>
      <c r="JS30" s="75">
        <v>0</v>
      </c>
      <c r="JT30" s="45" t="s">
        <v>122</v>
      </c>
      <c r="JU30" s="308" t="s">
        <v>107</v>
      </c>
      <c r="JV30" s="308"/>
      <c r="JW30" s="308"/>
      <c r="JX30" s="6" t="s">
        <v>56</v>
      </c>
      <c r="JY30" s="75">
        <v>0</v>
      </c>
      <c r="JZ30" s="75">
        <v>0</v>
      </c>
      <c r="KA30" s="75">
        <v>0</v>
      </c>
      <c r="KB30" s="75">
        <v>0</v>
      </c>
      <c r="KC30" s="45" t="s">
        <v>122</v>
      </c>
      <c r="KD30" s="307" t="s">
        <v>107</v>
      </c>
      <c r="KE30" s="307"/>
      <c r="KF30" s="307"/>
      <c r="KG30" s="6" t="s">
        <v>56</v>
      </c>
      <c r="KH30" s="75">
        <v>0</v>
      </c>
      <c r="KI30" s="75">
        <v>0</v>
      </c>
      <c r="KJ30" s="75"/>
      <c r="KK30" s="75"/>
      <c r="KL30" s="75"/>
      <c r="KM30" s="75"/>
      <c r="KN30" s="45" t="s">
        <v>122</v>
      </c>
      <c r="KO30" s="309" t="s">
        <v>107</v>
      </c>
      <c r="KP30" s="309"/>
      <c r="KQ30" s="309"/>
      <c r="KR30" s="6" t="s">
        <v>56</v>
      </c>
      <c r="KS30" s="75">
        <v>0</v>
      </c>
      <c r="KT30" s="75">
        <v>0</v>
      </c>
      <c r="KU30" s="75">
        <v>0</v>
      </c>
      <c r="KV30" s="75">
        <v>0</v>
      </c>
    </row>
    <row r="31" spans="1:308" ht="23.25" customHeight="1" x14ac:dyDescent="0.25">
      <c r="A31" s="105" t="s">
        <v>89</v>
      </c>
      <c r="B31" s="308" t="s">
        <v>139</v>
      </c>
      <c r="C31" s="308"/>
      <c r="D31" s="308"/>
      <c r="E31" s="1" t="s">
        <v>2</v>
      </c>
      <c r="F31" s="59">
        <v>1398</v>
      </c>
      <c r="G31" s="59">
        <v>96027329.430000007</v>
      </c>
      <c r="H31" s="75">
        <v>343</v>
      </c>
      <c r="I31" s="75">
        <v>26745903.840000004</v>
      </c>
      <c r="J31" s="45" t="s">
        <v>89</v>
      </c>
      <c r="K31" s="308" t="s">
        <v>139</v>
      </c>
      <c r="L31" s="308"/>
      <c r="M31" s="308"/>
      <c r="N31" s="6" t="s">
        <v>2</v>
      </c>
      <c r="O31" s="75">
        <v>0</v>
      </c>
      <c r="P31" s="75">
        <v>0</v>
      </c>
      <c r="Q31" s="75">
        <v>59</v>
      </c>
      <c r="R31" s="37">
        <v>1346378</v>
      </c>
      <c r="S31" s="45" t="s">
        <v>89</v>
      </c>
      <c r="T31" s="308" t="s">
        <v>139</v>
      </c>
      <c r="U31" s="308"/>
      <c r="V31" s="308"/>
      <c r="W31" s="6" t="s">
        <v>2</v>
      </c>
      <c r="X31" s="75">
        <v>0</v>
      </c>
      <c r="Y31" s="51">
        <v>0</v>
      </c>
      <c r="Z31" s="75">
        <v>112</v>
      </c>
      <c r="AA31" s="75">
        <v>3274194.8</v>
      </c>
      <c r="AB31" s="45" t="s">
        <v>89</v>
      </c>
      <c r="AC31" s="308" t="s">
        <v>139</v>
      </c>
      <c r="AD31" s="308"/>
      <c r="AE31" s="308"/>
      <c r="AF31" s="6" t="s">
        <v>2</v>
      </c>
      <c r="AG31" s="75">
        <v>103</v>
      </c>
      <c r="AH31" s="75">
        <v>8271869.9199999999</v>
      </c>
      <c r="AI31" s="75">
        <v>0</v>
      </c>
      <c r="AJ31" s="75">
        <v>0</v>
      </c>
      <c r="AK31" s="45" t="s">
        <v>89</v>
      </c>
      <c r="AL31" s="308" t="s">
        <v>139</v>
      </c>
      <c r="AM31" s="308"/>
      <c r="AN31" s="308"/>
      <c r="AO31" s="6" t="s">
        <v>2</v>
      </c>
      <c r="AP31" s="75">
        <v>0</v>
      </c>
      <c r="AQ31" s="75">
        <v>0</v>
      </c>
      <c r="AR31" s="75">
        <v>0</v>
      </c>
      <c r="AS31" s="75">
        <v>0</v>
      </c>
      <c r="AT31" s="45" t="s">
        <v>89</v>
      </c>
      <c r="AU31" s="308" t="s">
        <v>139</v>
      </c>
      <c r="AV31" s="308"/>
      <c r="AW31" s="308"/>
      <c r="AX31" s="6" t="s">
        <v>2</v>
      </c>
      <c r="AY31" s="75">
        <v>532</v>
      </c>
      <c r="AZ31" s="75">
        <v>40828428.859999999</v>
      </c>
      <c r="BA31" s="75">
        <v>0</v>
      </c>
      <c r="BB31" s="75">
        <v>0</v>
      </c>
      <c r="BC31" s="45" t="s">
        <v>89</v>
      </c>
      <c r="BD31" s="308" t="s">
        <v>139</v>
      </c>
      <c r="BE31" s="308"/>
      <c r="BF31" s="308"/>
      <c r="BG31" s="6" t="s">
        <v>2</v>
      </c>
      <c r="BH31" s="75">
        <v>0</v>
      </c>
      <c r="BI31" s="75">
        <v>0</v>
      </c>
      <c r="BJ31" s="75">
        <v>0</v>
      </c>
      <c r="BK31" s="75">
        <v>0</v>
      </c>
      <c r="BL31" s="45" t="s">
        <v>89</v>
      </c>
      <c r="BM31" s="308" t="s">
        <v>139</v>
      </c>
      <c r="BN31" s="308"/>
      <c r="BO31" s="308"/>
      <c r="BP31" s="6" t="s">
        <v>2</v>
      </c>
      <c r="BQ31" s="75">
        <v>0</v>
      </c>
      <c r="BR31" s="75">
        <v>0</v>
      </c>
      <c r="BS31" s="75">
        <v>0</v>
      </c>
      <c r="BT31" s="75">
        <v>0</v>
      </c>
      <c r="BU31" s="45" t="s">
        <v>89</v>
      </c>
      <c r="BV31" s="308" t="s">
        <v>139</v>
      </c>
      <c r="BW31" s="308"/>
      <c r="BX31" s="308"/>
      <c r="BY31" s="6" t="s">
        <v>2</v>
      </c>
      <c r="BZ31" s="75">
        <v>0</v>
      </c>
      <c r="CA31" s="75">
        <v>0</v>
      </c>
      <c r="CB31" s="75">
        <v>0</v>
      </c>
      <c r="CC31" s="75">
        <v>0</v>
      </c>
      <c r="CD31" s="45" t="s">
        <v>89</v>
      </c>
      <c r="CE31" s="308" t="s">
        <v>139</v>
      </c>
      <c r="CF31" s="308"/>
      <c r="CG31" s="308"/>
      <c r="CH31" s="6" t="s">
        <v>2</v>
      </c>
      <c r="CI31" s="75">
        <v>0</v>
      </c>
      <c r="CJ31" s="75">
        <v>0</v>
      </c>
      <c r="CK31" s="75">
        <v>0</v>
      </c>
      <c r="CL31" s="75">
        <v>0</v>
      </c>
      <c r="CM31" s="45" t="s">
        <v>89</v>
      </c>
      <c r="CN31" s="308" t="s">
        <v>139</v>
      </c>
      <c r="CO31" s="308"/>
      <c r="CP31" s="308"/>
      <c r="CQ31" s="6" t="s">
        <v>2</v>
      </c>
      <c r="CR31" s="75">
        <v>0</v>
      </c>
      <c r="CS31" s="75">
        <v>0</v>
      </c>
      <c r="CT31" s="75">
        <v>0</v>
      </c>
      <c r="CU31" s="75">
        <v>0</v>
      </c>
      <c r="CV31" s="45" t="s">
        <v>89</v>
      </c>
      <c r="CW31" s="308" t="s">
        <v>139</v>
      </c>
      <c r="CX31" s="308"/>
      <c r="CY31" s="308"/>
      <c r="CZ31" s="6" t="s">
        <v>2</v>
      </c>
      <c r="DA31" s="75">
        <v>0</v>
      </c>
      <c r="DB31" s="75">
        <v>0</v>
      </c>
      <c r="DC31" s="75">
        <v>0</v>
      </c>
      <c r="DD31" s="75">
        <v>0</v>
      </c>
      <c r="DE31" s="45" t="s">
        <v>89</v>
      </c>
      <c r="DF31" s="308" t="s">
        <v>139</v>
      </c>
      <c r="DG31" s="308"/>
      <c r="DH31" s="308"/>
      <c r="DI31" s="6" t="s">
        <v>2</v>
      </c>
      <c r="DJ31" s="75">
        <v>0</v>
      </c>
      <c r="DK31" s="75">
        <v>0</v>
      </c>
      <c r="DL31" s="75">
        <v>0</v>
      </c>
      <c r="DM31" s="75">
        <v>0</v>
      </c>
      <c r="DN31" s="45" t="s">
        <v>89</v>
      </c>
      <c r="DO31" s="308" t="s">
        <v>139</v>
      </c>
      <c r="DP31" s="308"/>
      <c r="DQ31" s="308"/>
      <c r="DR31" s="6" t="s">
        <v>2</v>
      </c>
      <c r="DS31" s="75">
        <v>0</v>
      </c>
      <c r="DT31" s="75">
        <v>0</v>
      </c>
      <c r="DU31" s="75">
        <v>0</v>
      </c>
      <c r="DV31" s="75">
        <v>0</v>
      </c>
      <c r="DW31" s="45" t="s">
        <v>89</v>
      </c>
      <c r="DX31" s="308" t="s">
        <v>139</v>
      </c>
      <c r="DY31" s="308"/>
      <c r="DZ31" s="308"/>
      <c r="EA31" s="6" t="s">
        <v>2</v>
      </c>
      <c r="EB31" s="75">
        <v>0</v>
      </c>
      <c r="EC31" s="75">
        <v>0</v>
      </c>
      <c r="ED31" s="75">
        <v>0</v>
      </c>
      <c r="EE31" s="75">
        <v>0</v>
      </c>
      <c r="EF31" s="45" t="s">
        <v>89</v>
      </c>
      <c r="EG31" s="308" t="s">
        <v>139</v>
      </c>
      <c r="EH31" s="308"/>
      <c r="EI31" s="308"/>
      <c r="EJ31" s="6" t="s">
        <v>2</v>
      </c>
      <c r="EK31" s="75">
        <v>0</v>
      </c>
      <c r="EL31" s="75">
        <v>0</v>
      </c>
      <c r="EM31" s="75">
        <v>0</v>
      </c>
      <c r="EN31" s="75">
        <v>0</v>
      </c>
      <c r="EO31" s="45" t="s">
        <v>89</v>
      </c>
      <c r="EP31" s="308" t="s">
        <v>139</v>
      </c>
      <c r="EQ31" s="308"/>
      <c r="ER31" s="308"/>
      <c r="ES31" s="6" t="s">
        <v>2</v>
      </c>
      <c r="ET31" s="75">
        <v>0</v>
      </c>
      <c r="EU31" s="75">
        <v>0</v>
      </c>
      <c r="EV31" s="75">
        <v>249</v>
      </c>
      <c r="EW31" s="75">
        <v>15560554.009999998</v>
      </c>
      <c r="EX31" s="45" t="s">
        <v>89</v>
      </c>
      <c r="EY31" s="308" t="s">
        <v>139</v>
      </c>
      <c r="EZ31" s="308"/>
      <c r="FA31" s="308"/>
      <c r="FB31" s="6" t="s">
        <v>2</v>
      </c>
      <c r="FC31" s="75">
        <v>0</v>
      </c>
      <c r="FD31" s="75">
        <v>0</v>
      </c>
      <c r="FE31" s="75">
        <v>0</v>
      </c>
      <c r="FF31" s="75">
        <v>0</v>
      </c>
      <c r="FG31" s="45" t="s">
        <v>89</v>
      </c>
      <c r="FH31" s="308" t="s">
        <v>139</v>
      </c>
      <c r="FI31" s="308"/>
      <c r="FJ31" s="308"/>
      <c r="FK31" s="6" t="s">
        <v>2</v>
      </c>
      <c r="FL31" s="75">
        <v>0</v>
      </c>
      <c r="FM31" s="75">
        <v>0</v>
      </c>
      <c r="FN31" s="75">
        <v>0</v>
      </c>
      <c r="FO31" s="75">
        <v>0</v>
      </c>
      <c r="FP31" s="45" t="s">
        <v>89</v>
      </c>
      <c r="FQ31" s="308" t="s">
        <v>139</v>
      </c>
      <c r="FR31" s="308"/>
      <c r="FS31" s="308"/>
      <c r="FT31" s="6" t="s">
        <v>2</v>
      </c>
      <c r="FU31" s="75">
        <v>0</v>
      </c>
      <c r="FV31" s="75">
        <v>0</v>
      </c>
      <c r="FW31" s="75">
        <v>0</v>
      </c>
      <c r="FX31" s="75">
        <v>0</v>
      </c>
      <c r="FY31" s="45" t="s">
        <v>89</v>
      </c>
      <c r="FZ31" s="308" t="s">
        <v>139</v>
      </c>
      <c r="GA31" s="308"/>
      <c r="GB31" s="308"/>
      <c r="GC31" s="6" t="s">
        <v>2</v>
      </c>
      <c r="GD31" s="75">
        <v>0</v>
      </c>
      <c r="GE31" s="75">
        <v>0</v>
      </c>
      <c r="GF31" s="75">
        <v>0</v>
      </c>
      <c r="GG31" s="75">
        <v>0</v>
      </c>
      <c r="GH31" s="45" t="s">
        <v>89</v>
      </c>
      <c r="GI31" s="308" t="s">
        <v>139</v>
      </c>
      <c r="GJ31" s="308"/>
      <c r="GK31" s="308"/>
      <c r="GL31" s="6" t="s">
        <v>2</v>
      </c>
      <c r="GM31" s="75">
        <v>0</v>
      </c>
      <c r="GN31" s="75">
        <v>0</v>
      </c>
      <c r="GO31" s="75">
        <v>0</v>
      </c>
      <c r="GP31" s="75">
        <v>0</v>
      </c>
      <c r="GQ31" s="45" t="s">
        <v>89</v>
      </c>
      <c r="GR31" s="308" t="s">
        <v>139</v>
      </c>
      <c r="GS31" s="308"/>
      <c r="GT31" s="308"/>
      <c r="GU31" s="6" t="s">
        <v>2</v>
      </c>
      <c r="GV31" s="75">
        <v>0</v>
      </c>
      <c r="GW31" s="75">
        <v>0</v>
      </c>
      <c r="GX31" s="75">
        <v>0</v>
      </c>
      <c r="GY31" s="75">
        <v>0</v>
      </c>
      <c r="GZ31" s="45" t="s">
        <v>89</v>
      </c>
      <c r="HA31" s="308" t="s">
        <v>139</v>
      </c>
      <c r="HB31" s="308"/>
      <c r="HC31" s="308"/>
      <c r="HD31" s="6" t="s">
        <v>2</v>
      </c>
      <c r="HE31" s="75">
        <v>0</v>
      </c>
      <c r="HF31" s="75">
        <v>0</v>
      </c>
      <c r="HG31" s="75">
        <v>0</v>
      </c>
      <c r="HH31" s="75">
        <v>0</v>
      </c>
      <c r="HI31" s="45" t="s">
        <v>89</v>
      </c>
      <c r="HJ31" s="308" t="s">
        <v>139</v>
      </c>
      <c r="HK31" s="308"/>
      <c r="HL31" s="308"/>
      <c r="HM31" s="6" t="s">
        <v>2</v>
      </c>
      <c r="HN31" s="75">
        <v>0</v>
      </c>
      <c r="HO31" s="75">
        <v>0</v>
      </c>
      <c r="HP31" s="75">
        <v>0</v>
      </c>
      <c r="HQ31" s="75">
        <v>0</v>
      </c>
      <c r="HR31" s="45" t="s">
        <v>89</v>
      </c>
      <c r="HS31" s="308" t="s">
        <v>139</v>
      </c>
      <c r="HT31" s="308"/>
      <c r="HU31" s="308"/>
      <c r="HV31" s="6" t="s">
        <v>2</v>
      </c>
      <c r="HW31" s="75">
        <v>0</v>
      </c>
      <c r="HX31" s="75">
        <v>0</v>
      </c>
      <c r="HY31" s="75">
        <v>0</v>
      </c>
      <c r="HZ31" s="75">
        <v>0</v>
      </c>
      <c r="IA31" s="45" t="s">
        <v>89</v>
      </c>
      <c r="IB31" s="308" t="s">
        <v>139</v>
      </c>
      <c r="IC31" s="308"/>
      <c r="ID31" s="308"/>
      <c r="IE31" s="6" t="s">
        <v>2</v>
      </c>
      <c r="IF31" s="75">
        <v>0</v>
      </c>
      <c r="IG31" s="75">
        <v>0</v>
      </c>
      <c r="IH31" s="75">
        <v>0</v>
      </c>
      <c r="II31" s="75">
        <v>0</v>
      </c>
      <c r="IJ31" s="45" t="s">
        <v>89</v>
      </c>
      <c r="IK31" s="308" t="s">
        <v>139</v>
      </c>
      <c r="IL31" s="308"/>
      <c r="IM31" s="308"/>
      <c r="IN31" s="6" t="s">
        <v>2</v>
      </c>
      <c r="IO31" s="75">
        <v>0</v>
      </c>
      <c r="IP31" s="75">
        <v>0</v>
      </c>
      <c r="IQ31" s="75">
        <v>0</v>
      </c>
      <c r="IR31" s="75">
        <v>0</v>
      </c>
      <c r="IS31" s="45" t="s">
        <v>89</v>
      </c>
      <c r="IT31" s="308" t="s">
        <v>139</v>
      </c>
      <c r="IU31" s="308"/>
      <c r="IV31" s="308"/>
      <c r="IW31" s="6" t="s">
        <v>2</v>
      </c>
      <c r="IX31" s="75">
        <v>0</v>
      </c>
      <c r="IY31" s="75">
        <v>0</v>
      </c>
      <c r="IZ31" s="75">
        <v>0</v>
      </c>
      <c r="JA31" s="75">
        <v>0</v>
      </c>
      <c r="JB31" s="45" t="s">
        <v>89</v>
      </c>
      <c r="JC31" s="308" t="s">
        <v>139</v>
      </c>
      <c r="JD31" s="308"/>
      <c r="JE31" s="308"/>
      <c r="JF31" s="6" t="s">
        <v>2</v>
      </c>
      <c r="JG31" s="75">
        <v>0</v>
      </c>
      <c r="JH31" s="75">
        <v>0</v>
      </c>
      <c r="JI31" s="75">
        <v>0</v>
      </c>
      <c r="JJ31" s="75">
        <v>0</v>
      </c>
      <c r="JK31" s="45" t="s">
        <v>89</v>
      </c>
      <c r="JL31" s="308" t="s">
        <v>139</v>
      </c>
      <c r="JM31" s="308"/>
      <c r="JN31" s="308"/>
      <c r="JO31" s="6" t="s">
        <v>2</v>
      </c>
      <c r="JP31" s="75">
        <v>0</v>
      </c>
      <c r="JQ31" s="75">
        <v>0</v>
      </c>
      <c r="JR31" s="75">
        <v>0</v>
      </c>
      <c r="JS31" s="75">
        <v>0</v>
      </c>
      <c r="JT31" s="45" t="s">
        <v>89</v>
      </c>
      <c r="JU31" s="308" t="s">
        <v>139</v>
      </c>
      <c r="JV31" s="308"/>
      <c r="JW31" s="308"/>
      <c r="JX31" s="6" t="s">
        <v>2</v>
      </c>
      <c r="JY31" s="75">
        <v>0</v>
      </c>
      <c r="JZ31" s="75">
        <v>0</v>
      </c>
      <c r="KA31" s="75">
        <v>0</v>
      </c>
      <c r="KB31" s="75">
        <v>0</v>
      </c>
      <c r="KC31" s="45" t="s">
        <v>89</v>
      </c>
      <c r="KD31" s="307" t="s">
        <v>139</v>
      </c>
      <c r="KE31" s="307"/>
      <c r="KF31" s="307"/>
      <c r="KG31" s="6" t="s">
        <v>2</v>
      </c>
      <c r="KH31" s="75">
        <v>0</v>
      </c>
      <c r="KI31" s="75">
        <v>0</v>
      </c>
      <c r="KJ31" s="75">
        <v>0</v>
      </c>
      <c r="KK31" s="75">
        <v>0</v>
      </c>
      <c r="KL31" s="75"/>
      <c r="KM31" s="75"/>
      <c r="KN31" s="45" t="s">
        <v>89</v>
      </c>
      <c r="KO31" s="309" t="s">
        <v>139</v>
      </c>
      <c r="KP31" s="309"/>
      <c r="KQ31" s="309"/>
      <c r="KR31" s="6" t="s">
        <v>2</v>
      </c>
      <c r="KS31" s="75">
        <v>0</v>
      </c>
      <c r="KT31" s="75">
        <v>0</v>
      </c>
      <c r="KU31" s="75">
        <v>0</v>
      </c>
      <c r="KV31" s="75">
        <v>0</v>
      </c>
    </row>
    <row r="32" spans="1:308" ht="24" customHeight="1" x14ac:dyDescent="0.25">
      <c r="A32" s="105" t="s">
        <v>90</v>
      </c>
      <c r="B32" s="308" t="s">
        <v>144</v>
      </c>
      <c r="C32" s="308"/>
      <c r="D32" s="308"/>
      <c r="E32" s="3" t="s">
        <v>51</v>
      </c>
      <c r="F32" s="59">
        <v>1009</v>
      </c>
      <c r="G32" s="59">
        <v>39513222.000000007</v>
      </c>
      <c r="H32" s="59">
        <v>173</v>
      </c>
      <c r="I32" s="59">
        <v>5656163.7000000002</v>
      </c>
      <c r="J32" s="45" t="s">
        <v>90</v>
      </c>
      <c r="K32" s="308" t="s">
        <v>144</v>
      </c>
      <c r="L32" s="308"/>
      <c r="M32" s="308"/>
      <c r="N32" s="6" t="s">
        <v>51</v>
      </c>
      <c r="O32" s="59">
        <v>0</v>
      </c>
      <c r="P32" s="59">
        <v>0</v>
      </c>
      <c r="Q32" s="59">
        <v>0</v>
      </c>
      <c r="R32" s="59">
        <v>0</v>
      </c>
      <c r="S32" s="45" t="s">
        <v>90</v>
      </c>
      <c r="T32" s="308" t="s">
        <v>144</v>
      </c>
      <c r="U32" s="308"/>
      <c r="V32" s="308"/>
      <c r="W32" s="7" t="s">
        <v>51</v>
      </c>
      <c r="X32" s="59">
        <v>0</v>
      </c>
      <c r="Y32" s="134">
        <v>0</v>
      </c>
      <c r="Z32" s="59">
        <v>49</v>
      </c>
      <c r="AA32" s="59">
        <v>2564139.8999999994</v>
      </c>
      <c r="AB32" s="45" t="s">
        <v>90</v>
      </c>
      <c r="AC32" s="308" t="s">
        <v>144</v>
      </c>
      <c r="AD32" s="308"/>
      <c r="AE32" s="308"/>
      <c r="AF32" s="7" t="s">
        <v>51</v>
      </c>
      <c r="AG32" s="59">
        <v>42</v>
      </c>
      <c r="AH32" s="59">
        <v>2365574.4000000004</v>
      </c>
      <c r="AI32" s="59">
        <v>0</v>
      </c>
      <c r="AJ32" s="59">
        <v>0</v>
      </c>
      <c r="AK32" s="45" t="s">
        <v>90</v>
      </c>
      <c r="AL32" s="308" t="s">
        <v>144</v>
      </c>
      <c r="AM32" s="308"/>
      <c r="AN32" s="308"/>
      <c r="AO32" s="7" t="s">
        <v>51</v>
      </c>
      <c r="AP32" s="59">
        <v>0</v>
      </c>
      <c r="AQ32" s="59">
        <v>0</v>
      </c>
      <c r="AR32" s="59">
        <v>0</v>
      </c>
      <c r="AS32" s="59">
        <v>0</v>
      </c>
      <c r="AT32" s="45" t="s">
        <v>90</v>
      </c>
      <c r="AU32" s="308" t="s">
        <v>144</v>
      </c>
      <c r="AV32" s="308"/>
      <c r="AW32" s="308"/>
      <c r="AX32" s="7" t="s">
        <v>51</v>
      </c>
      <c r="AY32" s="59">
        <v>508</v>
      </c>
      <c r="AZ32" s="59">
        <v>21769051.5</v>
      </c>
      <c r="BA32" s="59">
        <v>0</v>
      </c>
      <c r="BB32" s="59">
        <v>0</v>
      </c>
      <c r="BC32" s="45" t="s">
        <v>90</v>
      </c>
      <c r="BD32" s="308" t="s">
        <v>144</v>
      </c>
      <c r="BE32" s="308"/>
      <c r="BF32" s="308"/>
      <c r="BG32" s="7" t="s">
        <v>51</v>
      </c>
      <c r="BH32" s="59">
        <v>0</v>
      </c>
      <c r="BI32" s="59">
        <v>0</v>
      </c>
      <c r="BJ32" s="59">
        <v>0</v>
      </c>
      <c r="BK32" s="59">
        <v>0</v>
      </c>
      <c r="BL32" s="45" t="s">
        <v>90</v>
      </c>
      <c r="BM32" s="308" t="s">
        <v>144</v>
      </c>
      <c r="BN32" s="308"/>
      <c r="BO32" s="308"/>
      <c r="BP32" s="7" t="s">
        <v>51</v>
      </c>
      <c r="BQ32" s="59">
        <v>0</v>
      </c>
      <c r="BR32" s="59">
        <v>0</v>
      </c>
      <c r="BS32" s="59">
        <v>0</v>
      </c>
      <c r="BT32" s="59">
        <v>0</v>
      </c>
      <c r="BU32" s="45" t="s">
        <v>90</v>
      </c>
      <c r="BV32" s="308" t="s">
        <v>144</v>
      </c>
      <c r="BW32" s="308"/>
      <c r="BX32" s="308"/>
      <c r="BY32" s="7" t="s">
        <v>51</v>
      </c>
      <c r="BZ32" s="75">
        <v>76</v>
      </c>
      <c r="CA32" s="75">
        <v>3804947.6</v>
      </c>
      <c r="CB32" s="59">
        <v>0</v>
      </c>
      <c r="CC32" s="59">
        <v>0</v>
      </c>
      <c r="CD32" s="45" t="s">
        <v>90</v>
      </c>
      <c r="CE32" s="308" t="s">
        <v>144</v>
      </c>
      <c r="CF32" s="308"/>
      <c r="CG32" s="308"/>
      <c r="CH32" s="36" t="s">
        <v>51</v>
      </c>
      <c r="CI32" s="59">
        <v>0</v>
      </c>
      <c r="CJ32" s="59">
        <v>0</v>
      </c>
      <c r="CK32" s="59">
        <v>0</v>
      </c>
      <c r="CL32" s="59">
        <v>0</v>
      </c>
      <c r="CM32" s="45" t="s">
        <v>90</v>
      </c>
      <c r="CN32" s="308" t="s">
        <v>144</v>
      </c>
      <c r="CO32" s="308"/>
      <c r="CP32" s="308"/>
      <c r="CQ32" s="7" t="s">
        <v>51</v>
      </c>
      <c r="CR32" s="59">
        <v>0</v>
      </c>
      <c r="CS32" s="59">
        <v>0</v>
      </c>
      <c r="CT32" s="59">
        <v>0</v>
      </c>
      <c r="CU32" s="59">
        <v>0</v>
      </c>
      <c r="CV32" s="45" t="s">
        <v>90</v>
      </c>
      <c r="CW32" s="308" t="s">
        <v>144</v>
      </c>
      <c r="CX32" s="308"/>
      <c r="CY32" s="308"/>
      <c r="CZ32" s="7" t="s">
        <v>51</v>
      </c>
      <c r="DA32" s="59">
        <v>0</v>
      </c>
      <c r="DB32" s="59">
        <v>0</v>
      </c>
      <c r="DC32" s="59">
        <v>0</v>
      </c>
      <c r="DD32" s="59">
        <v>0</v>
      </c>
      <c r="DE32" s="45" t="s">
        <v>90</v>
      </c>
      <c r="DF32" s="308" t="s">
        <v>144</v>
      </c>
      <c r="DG32" s="308"/>
      <c r="DH32" s="308"/>
      <c r="DI32" s="7" t="s">
        <v>51</v>
      </c>
      <c r="DJ32" s="59">
        <v>0</v>
      </c>
      <c r="DK32" s="59">
        <v>0</v>
      </c>
      <c r="DL32" s="59">
        <v>0</v>
      </c>
      <c r="DM32" s="59">
        <v>0</v>
      </c>
      <c r="DN32" s="45" t="s">
        <v>90</v>
      </c>
      <c r="DO32" s="308" t="s">
        <v>144</v>
      </c>
      <c r="DP32" s="308"/>
      <c r="DQ32" s="308"/>
      <c r="DR32" s="7" t="s">
        <v>51</v>
      </c>
      <c r="DS32" s="59">
        <v>0</v>
      </c>
      <c r="DT32" s="59">
        <v>0</v>
      </c>
      <c r="DU32" s="59">
        <v>0</v>
      </c>
      <c r="DV32" s="59">
        <v>0</v>
      </c>
      <c r="DW32" s="45" t="s">
        <v>90</v>
      </c>
      <c r="DX32" s="308" t="s">
        <v>144</v>
      </c>
      <c r="DY32" s="308"/>
      <c r="DZ32" s="308"/>
      <c r="EA32" s="7" t="s">
        <v>51</v>
      </c>
      <c r="EB32" s="59">
        <v>161</v>
      </c>
      <c r="EC32" s="59">
        <v>3353344.9000000004</v>
      </c>
      <c r="ED32" s="59">
        <v>0</v>
      </c>
      <c r="EE32" s="59">
        <v>0</v>
      </c>
      <c r="EF32" s="45" t="s">
        <v>90</v>
      </c>
      <c r="EG32" s="308" t="s">
        <v>144</v>
      </c>
      <c r="EH32" s="308"/>
      <c r="EI32" s="308"/>
      <c r="EJ32" s="7" t="s">
        <v>51</v>
      </c>
      <c r="EK32" s="59">
        <v>0</v>
      </c>
      <c r="EL32" s="59">
        <v>0</v>
      </c>
      <c r="EM32" s="59">
        <v>0</v>
      </c>
      <c r="EN32" s="59">
        <v>0</v>
      </c>
      <c r="EO32" s="45" t="s">
        <v>90</v>
      </c>
      <c r="EP32" s="308" t="s">
        <v>144</v>
      </c>
      <c r="EQ32" s="308"/>
      <c r="ER32" s="308"/>
      <c r="ES32" s="7" t="s">
        <v>51</v>
      </c>
      <c r="ET32" s="59">
        <v>0</v>
      </c>
      <c r="EU32" s="59">
        <v>0</v>
      </c>
      <c r="EV32" s="59">
        <v>0</v>
      </c>
      <c r="EW32" s="34">
        <v>0</v>
      </c>
      <c r="EX32" s="45" t="s">
        <v>90</v>
      </c>
      <c r="EY32" s="308" t="s">
        <v>144</v>
      </c>
      <c r="EZ32" s="308"/>
      <c r="FA32" s="308"/>
      <c r="FB32" s="7" t="s">
        <v>51</v>
      </c>
      <c r="FC32" s="59">
        <v>0</v>
      </c>
      <c r="FD32" s="59">
        <v>0</v>
      </c>
      <c r="FE32" s="59">
        <v>0</v>
      </c>
      <c r="FF32" s="59">
        <v>0</v>
      </c>
      <c r="FG32" s="45" t="s">
        <v>90</v>
      </c>
      <c r="FH32" s="308" t="s">
        <v>144</v>
      </c>
      <c r="FI32" s="308"/>
      <c r="FJ32" s="308"/>
      <c r="FK32" s="7" t="s">
        <v>51</v>
      </c>
      <c r="FL32" s="59">
        <v>0</v>
      </c>
      <c r="FM32" s="59">
        <v>0</v>
      </c>
      <c r="FN32" s="59">
        <v>0</v>
      </c>
      <c r="FO32" s="59">
        <v>0</v>
      </c>
      <c r="FP32" s="45" t="s">
        <v>90</v>
      </c>
      <c r="FQ32" s="308" t="s">
        <v>144</v>
      </c>
      <c r="FR32" s="308"/>
      <c r="FS32" s="308"/>
      <c r="FT32" s="7" t="s">
        <v>51</v>
      </c>
      <c r="FU32" s="59">
        <v>0</v>
      </c>
      <c r="FV32" s="59">
        <v>0</v>
      </c>
      <c r="FW32" s="59">
        <v>0</v>
      </c>
      <c r="FX32" s="59">
        <v>0</v>
      </c>
      <c r="FY32" s="45" t="s">
        <v>90</v>
      </c>
      <c r="FZ32" s="308" t="s">
        <v>144</v>
      </c>
      <c r="GA32" s="308"/>
      <c r="GB32" s="308"/>
      <c r="GC32" s="7" t="s">
        <v>51</v>
      </c>
      <c r="GD32" s="59">
        <v>0</v>
      </c>
      <c r="GE32" s="59">
        <v>0</v>
      </c>
      <c r="GF32" s="59">
        <v>0</v>
      </c>
      <c r="GG32" s="59">
        <v>0</v>
      </c>
      <c r="GH32" s="45" t="s">
        <v>90</v>
      </c>
      <c r="GI32" s="308" t="s">
        <v>144</v>
      </c>
      <c r="GJ32" s="308"/>
      <c r="GK32" s="308"/>
      <c r="GL32" s="7" t="s">
        <v>51</v>
      </c>
      <c r="GM32" s="59">
        <v>0</v>
      </c>
      <c r="GN32" s="59">
        <v>0</v>
      </c>
      <c r="GO32" s="59">
        <v>0</v>
      </c>
      <c r="GP32" s="59">
        <v>0</v>
      </c>
      <c r="GQ32" s="45" t="s">
        <v>90</v>
      </c>
      <c r="GR32" s="308" t="s">
        <v>144</v>
      </c>
      <c r="GS32" s="308"/>
      <c r="GT32" s="308"/>
      <c r="GU32" s="7" t="s">
        <v>51</v>
      </c>
      <c r="GV32" s="59">
        <v>0</v>
      </c>
      <c r="GW32" s="59">
        <v>0</v>
      </c>
      <c r="GX32" s="59">
        <v>0</v>
      </c>
      <c r="GY32" s="59">
        <v>0</v>
      </c>
      <c r="GZ32" s="45" t="s">
        <v>90</v>
      </c>
      <c r="HA32" s="308" t="s">
        <v>144</v>
      </c>
      <c r="HB32" s="308"/>
      <c r="HC32" s="308"/>
      <c r="HD32" s="7" t="s">
        <v>51</v>
      </c>
      <c r="HE32" s="59">
        <v>0</v>
      </c>
      <c r="HF32" s="59">
        <v>0</v>
      </c>
      <c r="HG32" s="59">
        <v>0</v>
      </c>
      <c r="HH32" s="59">
        <v>0</v>
      </c>
      <c r="HI32" s="45" t="s">
        <v>90</v>
      </c>
      <c r="HJ32" s="308" t="s">
        <v>144</v>
      </c>
      <c r="HK32" s="308"/>
      <c r="HL32" s="308"/>
      <c r="HM32" s="7" t="s">
        <v>51</v>
      </c>
      <c r="HN32" s="59">
        <v>0</v>
      </c>
      <c r="HO32" s="59">
        <v>0</v>
      </c>
      <c r="HP32" s="59">
        <v>0</v>
      </c>
      <c r="HQ32" s="59">
        <v>0</v>
      </c>
      <c r="HR32" s="45" t="s">
        <v>90</v>
      </c>
      <c r="HS32" s="308" t="s">
        <v>144</v>
      </c>
      <c r="HT32" s="308"/>
      <c r="HU32" s="308"/>
      <c r="HV32" s="7" t="s">
        <v>51</v>
      </c>
      <c r="HW32" s="59">
        <v>0</v>
      </c>
      <c r="HX32" s="59">
        <v>0</v>
      </c>
      <c r="HY32" s="59">
        <v>0</v>
      </c>
      <c r="HZ32" s="59">
        <v>0</v>
      </c>
      <c r="IA32" s="45" t="s">
        <v>90</v>
      </c>
      <c r="IB32" s="308" t="s">
        <v>144</v>
      </c>
      <c r="IC32" s="308"/>
      <c r="ID32" s="308"/>
      <c r="IE32" s="7" t="s">
        <v>51</v>
      </c>
      <c r="IF32" s="59">
        <v>0</v>
      </c>
      <c r="IG32" s="59">
        <v>0</v>
      </c>
      <c r="IH32" s="59">
        <v>0</v>
      </c>
      <c r="II32" s="59">
        <v>0</v>
      </c>
      <c r="IJ32" s="45" t="s">
        <v>90</v>
      </c>
      <c r="IK32" s="308" t="s">
        <v>144</v>
      </c>
      <c r="IL32" s="308"/>
      <c r="IM32" s="308"/>
      <c r="IN32" s="7" t="s">
        <v>51</v>
      </c>
      <c r="IO32" s="59">
        <v>0</v>
      </c>
      <c r="IP32" s="59">
        <v>0</v>
      </c>
      <c r="IQ32" s="59">
        <v>0</v>
      </c>
      <c r="IR32" s="59">
        <v>0</v>
      </c>
      <c r="IS32" s="45" t="s">
        <v>90</v>
      </c>
      <c r="IT32" s="308" t="s">
        <v>144</v>
      </c>
      <c r="IU32" s="308"/>
      <c r="IV32" s="308"/>
      <c r="IW32" s="7" t="s">
        <v>51</v>
      </c>
      <c r="IX32" s="59">
        <v>0</v>
      </c>
      <c r="IY32" s="59">
        <v>0</v>
      </c>
      <c r="IZ32" s="59">
        <v>0</v>
      </c>
      <c r="JA32" s="59">
        <v>0</v>
      </c>
      <c r="JB32" s="45" t="s">
        <v>90</v>
      </c>
      <c r="JC32" s="308" t="s">
        <v>144</v>
      </c>
      <c r="JD32" s="308"/>
      <c r="JE32" s="308"/>
      <c r="JF32" s="7" t="s">
        <v>51</v>
      </c>
      <c r="JG32" s="59">
        <v>0</v>
      </c>
      <c r="JH32" s="59">
        <v>0</v>
      </c>
      <c r="JI32" s="59">
        <v>0</v>
      </c>
      <c r="JJ32" s="59">
        <v>0</v>
      </c>
      <c r="JK32" s="45" t="s">
        <v>90</v>
      </c>
      <c r="JL32" s="308" t="s">
        <v>144</v>
      </c>
      <c r="JM32" s="308"/>
      <c r="JN32" s="308"/>
      <c r="JO32" s="7" t="s">
        <v>51</v>
      </c>
      <c r="JP32" s="59">
        <v>0</v>
      </c>
      <c r="JQ32" s="59">
        <v>0</v>
      </c>
      <c r="JR32" s="59">
        <v>0</v>
      </c>
      <c r="JS32" s="59">
        <v>0</v>
      </c>
      <c r="JT32" s="45" t="s">
        <v>90</v>
      </c>
      <c r="JU32" s="308" t="s">
        <v>144</v>
      </c>
      <c r="JV32" s="308"/>
      <c r="JW32" s="308"/>
      <c r="JX32" s="7" t="s">
        <v>51</v>
      </c>
      <c r="JY32" s="59">
        <v>0</v>
      </c>
      <c r="JZ32" s="59">
        <v>0</v>
      </c>
      <c r="KA32" s="59">
        <v>0</v>
      </c>
      <c r="KB32" s="59">
        <v>0</v>
      </c>
      <c r="KC32" s="45" t="s">
        <v>90</v>
      </c>
      <c r="KD32" s="307" t="s">
        <v>144</v>
      </c>
      <c r="KE32" s="307"/>
      <c r="KF32" s="307"/>
      <c r="KG32" s="7" t="s">
        <v>51</v>
      </c>
      <c r="KH32" s="59">
        <v>0</v>
      </c>
      <c r="KI32" s="59">
        <v>0</v>
      </c>
      <c r="KJ32" s="59"/>
      <c r="KK32" s="59"/>
      <c r="KL32" s="59"/>
      <c r="KM32" s="59"/>
      <c r="KN32" s="45" t="s">
        <v>90</v>
      </c>
      <c r="KO32" s="309" t="s">
        <v>144</v>
      </c>
      <c r="KP32" s="309"/>
      <c r="KQ32" s="309"/>
      <c r="KR32" s="7" t="s">
        <v>51</v>
      </c>
      <c r="KS32" s="59">
        <v>0</v>
      </c>
      <c r="KT32" s="59">
        <v>0</v>
      </c>
      <c r="KU32" s="59">
        <v>0</v>
      </c>
      <c r="KV32" s="59">
        <v>0</v>
      </c>
    </row>
    <row r="33" spans="1:308" ht="25.5" customHeight="1" x14ac:dyDescent="0.25">
      <c r="A33" s="275" t="s">
        <v>1</v>
      </c>
      <c r="B33" s="340" t="s">
        <v>116</v>
      </c>
      <c r="C33" s="340"/>
      <c r="D33" s="340"/>
      <c r="E33" s="338" t="s">
        <v>109</v>
      </c>
      <c r="F33" s="338"/>
      <c r="G33" s="338"/>
      <c r="H33" s="338" t="s">
        <v>3</v>
      </c>
      <c r="I33" s="338"/>
      <c r="J33" s="273" t="s">
        <v>1</v>
      </c>
      <c r="K33" s="269" t="s">
        <v>116</v>
      </c>
      <c r="L33" s="269"/>
      <c r="M33" s="269"/>
      <c r="N33" s="338" t="s">
        <v>4</v>
      </c>
      <c r="O33" s="338"/>
      <c r="P33" s="338"/>
      <c r="Q33" s="338" t="s">
        <v>5</v>
      </c>
      <c r="R33" s="338"/>
      <c r="S33" s="273" t="s">
        <v>1</v>
      </c>
      <c r="T33" s="269" t="s">
        <v>116</v>
      </c>
      <c r="U33" s="269"/>
      <c r="V33" s="269"/>
      <c r="W33" s="338" t="s">
        <v>6</v>
      </c>
      <c r="X33" s="338"/>
      <c r="Y33" s="338"/>
      <c r="Z33" s="338" t="s">
        <v>7</v>
      </c>
      <c r="AA33" s="338"/>
      <c r="AB33" s="273" t="s">
        <v>1</v>
      </c>
      <c r="AC33" s="269" t="s">
        <v>116</v>
      </c>
      <c r="AD33" s="269"/>
      <c r="AE33" s="269"/>
      <c r="AF33" s="338" t="s">
        <v>8</v>
      </c>
      <c r="AG33" s="338"/>
      <c r="AH33" s="338"/>
      <c r="AI33" s="338" t="s">
        <v>9</v>
      </c>
      <c r="AJ33" s="338"/>
      <c r="AK33" s="273" t="s">
        <v>1</v>
      </c>
      <c r="AL33" s="269" t="s">
        <v>116</v>
      </c>
      <c r="AM33" s="269"/>
      <c r="AN33" s="269"/>
      <c r="AO33" s="338" t="s">
        <v>10</v>
      </c>
      <c r="AP33" s="338"/>
      <c r="AQ33" s="338"/>
      <c r="AR33" s="338" t="s">
        <v>11</v>
      </c>
      <c r="AS33" s="338"/>
      <c r="AT33" s="273" t="s">
        <v>1</v>
      </c>
      <c r="AU33" s="269" t="s">
        <v>116</v>
      </c>
      <c r="AV33" s="269"/>
      <c r="AW33" s="269"/>
      <c r="AX33" s="338" t="s">
        <v>12</v>
      </c>
      <c r="AY33" s="338"/>
      <c r="AZ33" s="338"/>
      <c r="BA33" s="338" t="s">
        <v>37</v>
      </c>
      <c r="BB33" s="338"/>
      <c r="BC33" s="273" t="s">
        <v>1</v>
      </c>
      <c r="BD33" s="269" t="s">
        <v>116</v>
      </c>
      <c r="BE33" s="269"/>
      <c r="BF33" s="269"/>
      <c r="BG33" s="338" t="s">
        <v>54</v>
      </c>
      <c r="BH33" s="338"/>
      <c r="BI33" s="338"/>
      <c r="BJ33" s="338" t="s">
        <v>38</v>
      </c>
      <c r="BK33" s="338"/>
      <c r="BL33" s="273" t="s">
        <v>1</v>
      </c>
      <c r="BM33" s="269" t="s">
        <v>116</v>
      </c>
      <c r="BN33" s="269"/>
      <c r="BO33" s="269"/>
      <c r="BP33" s="338" t="s">
        <v>13</v>
      </c>
      <c r="BQ33" s="338"/>
      <c r="BR33" s="338"/>
      <c r="BS33" s="338" t="s">
        <v>78</v>
      </c>
      <c r="BT33" s="338"/>
      <c r="BU33" s="273" t="s">
        <v>1</v>
      </c>
      <c r="BV33" s="269" t="s">
        <v>116</v>
      </c>
      <c r="BW33" s="269"/>
      <c r="BX33" s="269"/>
      <c r="BY33" s="338" t="s">
        <v>55</v>
      </c>
      <c r="BZ33" s="338"/>
      <c r="CA33" s="338"/>
      <c r="CB33" s="338" t="s">
        <v>39</v>
      </c>
      <c r="CC33" s="338"/>
      <c r="CD33" s="273" t="s">
        <v>1</v>
      </c>
      <c r="CE33" s="269" t="s">
        <v>116</v>
      </c>
      <c r="CF33" s="269"/>
      <c r="CG33" s="269"/>
      <c r="CH33" s="338" t="s">
        <v>204</v>
      </c>
      <c r="CI33" s="338"/>
      <c r="CJ33" s="338"/>
      <c r="CK33" s="338" t="s">
        <v>75</v>
      </c>
      <c r="CL33" s="338"/>
      <c r="CM33" s="273" t="s">
        <v>1</v>
      </c>
      <c r="CN33" s="269" t="s">
        <v>116</v>
      </c>
      <c r="CO33" s="269"/>
      <c r="CP33" s="269"/>
      <c r="CQ33" s="338" t="s">
        <v>14</v>
      </c>
      <c r="CR33" s="338"/>
      <c r="CS33" s="338"/>
      <c r="CT33" s="338" t="s">
        <v>15</v>
      </c>
      <c r="CU33" s="338"/>
      <c r="CV33" s="273" t="s">
        <v>1</v>
      </c>
      <c r="CW33" s="269" t="s">
        <v>116</v>
      </c>
      <c r="CX33" s="269"/>
      <c r="CY33" s="269"/>
      <c r="CZ33" s="338" t="s">
        <v>16</v>
      </c>
      <c r="DA33" s="338"/>
      <c r="DB33" s="338"/>
      <c r="DC33" s="338" t="s">
        <v>17</v>
      </c>
      <c r="DD33" s="338"/>
      <c r="DE33" s="273" t="s">
        <v>1</v>
      </c>
      <c r="DF33" s="269" t="s">
        <v>116</v>
      </c>
      <c r="DG33" s="269"/>
      <c r="DH33" s="269"/>
      <c r="DI33" s="338" t="s">
        <v>40</v>
      </c>
      <c r="DJ33" s="338"/>
      <c r="DK33" s="338"/>
      <c r="DL33" s="338" t="s">
        <v>41</v>
      </c>
      <c r="DM33" s="338"/>
      <c r="DN33" s="273" t="s">
        <v>1</v>
      </c>
      <c r="DO33" s="269" t="s">
        <v>116</v>
      </c>
      <c r="DP33" s="269"/>
      <c r="DQ33" s="269"/>
      <c r="DR33" s="338" t="s">
        <v>42</v>
      </c>
      <c r="DS33" s="338"/>
      <c r="DT33" s="338"/>
      <c r="DU33" s="338" t="s">
        <v>18</v>
      </c>
      <c r="DV33" s="338"/>
      <c r="DW33" s="273" t="s">
        <v>1</v>
      </c>
      <c r="DX33" s="269" t="s">
        <v>116</v>
      </c>
      <c r="DY33" s="269"/>
      <c r="DZ33" s="269"/>
      <c r="EA33" s="338" t="s">
        <v>83</v>
      </c>
      <c r="EB33" s="338"/>
      <c r="EC33" s="338"/>
      <c r="ED33" s="338" t="s">
        <v>19</v>
      </c>
      <c r="EE33" s="338"/>
      <c r="EF33" s="273" t="s">
        <v>1</v>
      </c>
      <c r="EG33" s="269" t="s">
        <v>116</v>
      </c>
      <c r="EH33" s="269"/>
      <c r="EI33" s="269"/>
      <c r="EJ33" s="338" t="s">
        <v>43</v>
      </c>
      <c r="EK33" s="338"/>
      <c r="EL33" s="338"/>
      <c r="EM33" s="338" t="s">
        <v>200</v>
      </c>
      <c r="EN33" s="338"/>
      <c r="EO33" s="273" t="s">
        <v>1</v>
      </c>
      <c r="EP33" s="269" t="s">
        <v>116</v>
      </c>
      <c r="EQ33" s="269"/>
      <c r="ER33" s="269"/>
      <c r="ES33" s="338" t="s">
        <v>20</v>
      </c>
      <c r="ET33" s="338"/>
      <c r="EU33" s="338"/>
      <c r="EV33" s="338" t="s">
        <v>21</v>
      </c>
      <c r="EW33" s="338"/>
      <c r="EX33" s="273" t="s">
        <v>1</v>
      </c>
      <c r="EY33" s="269" t="s">
        <v>116</v>
      </c>
      <c r="EZ33" s="269"/>
      <c r="FA33" s="269"/>
      <c r="FB33" s="338" t="s">
        <v>22</v>
      </c>
      <c r="FC33" s="338"/>
      <c r="FD33" s="338"/>
      <c r="FE33" s="338" t="s">
        <v>44</v>
      </c>
      <c r="FF33" s="338"/>
      <c r="FG33" s="273" t="s">
        <v>1</v>
      </c>
      <c r="FH33" s="269" t="s">
        <v>116</v>
      </c>
      <c r="FI33" s="269"/>
      <c r="FJ33" s="269"/>
      <c r="FK33" s="338" t="s">
        <v>23</v>
      </c>
      <c r="FL33" s="338"/>
      <c r="FM33" s="338"/>
      <c r="FN33" s="338" t="s">
        <v>24</v>
      </c>
      <c r="FO33" s="338"/>
      <c r="FP33" s="273" t="s">
        <v>1</v>
      </c>
      <c r="FQ33" s="269" t="s">
        <v>116</v>
      </c>
      <c r="FR33" s="269"/>
      <c r="FS33" s="269"/>
      <c r="FT33" s="338" t="s">
        <v>25</v>
      </c>
      <c r="FU33" s="338"/>
      <c r="FV33" s="338"/>
      <c r="FW33" s="338" t="s">
        <v>26</v>
      </c>
      <c r="FX33" s="338"/>
      <c r="FY33" s="273" t="s">
        <v>1</v>
      </c>
      <c r="FZ33" s="269" t="s">
        <v>116</v>
      </c>
      <c r="GA33" s="269"/>
      <c r="GB33" s="269"/>
      <c r="GC33" s="338" t="s">
        <v>27</v>
      </c>
      <c r="GD33" s="338"/>
      <c r="GE33" s="338"/>
      <c r="GF33" s="338" t="s">
        <v>28</v>
      </c>
      <c r="GG33" s="338"/>
      <c r="GH33" s="273" t="s">
        <v>1</v>
      </c>
      <c r="GI33" s="269" t="s">
        <v>116</v>
      </c>
      <c r="GJ33" s="269"/>
      <c r="GK33" s="269"/>
      <c r="GL33" s="338" t="s">
        <v>29</v>
      </c>
      <c r="GM33" s="338"/>
      <c r="GN33" s="338"/>
      <c r="GO33" s="338" t="s">
        <v>30</v>
      </c>
      <c r="GP33" s="338"/>
      <c r="GQ33" s="273" t="s">
        <v>1</v>
      </c>
      <c r="GR33" s="269" t="s">
        <v>116</v>
      </c>
      <c r="GS33" s="269"/>
      <c r="GT33" s="269"/>
      <c r="GU33" s="338" t="s">
        <v>31</v>
      </c>
      <c r="GV33" s="338"/>
      <c r="GW33" s="338"/>
      <c r="GX33" s="338" t="s">
        <v>76</v>
      </c>
      <c r="GY33" s="338"/>
      <c r="GZ33" s="273" t="s">
        <v>1</v>
      </c>
      <c r="HA33" s="269" t="s">
        <v>116</v>
      </c>
      <c r="HB33" s="269"/>
      <c r="HC33" s="269"/>
      <c r="HD33" s="338" t="s">
        <v>32</v>
      </c>
      <c r="HE33" s="338"/>
      <c r="HF33" s="338"/>
      <c r="HG33" s="338" t="s">
        <v>205</v>
      </c>
      <c r="HH33" s="338"/>
      <c r="HI33" s="273" t="s">
        <v>1</v>
      </c>
      <c r="HJ33" s="269" t="s">
        <v>116</v>
      </c>
      <c r="HK33" s="269"/>
      <c r="HL33" s="269"/>
      <c r="HM33" s="338" t="s">
        <v>45</v>
      </c>
      <c r="HN33" s="338"/>
      <c r="HO33" s="338"/>
      <c r="HP33" s="338" t="s">
        <v>33</v>
      </c>
      <c r="HQ33" s="338"/>
      <c r="HR33" s="273" t="s">
        <v>1</v>
      </c>
      <c r="HS33" s="269" t="s">
        <v>116</v>
      </c>
      <c r="HT33" s="269"/>
      <c r="HU33" s="269"/>
      <c r="HV33" s="338" t="s">
        <v>46</v>
      </c>
      <c r="HW33" s="338"/>
      <c r="HX33" s="338"/>
      <c r="HY33" s="338" t="s">
        <v>34</v>
      </c>
      <c r="HZ33" s="338"/>
      <c r="IA33" s="273" t="s">
        <v>1</v>
      </c>
      <c r="IB33" s="269" t="s">
        <v>116</v>
      </c>
      <c r="IC33" s="269"/>
      <c r="ID33" s="269"/>
      <c r="IE33" s="338" t="s">
        <v>201</v>
      </c>
      <c r="IF33" s="338"/>
      <c r="IG33" s="338"/>
      <c r="IH33" s="338" t="s">
        <v>67</v>
      </c>
      <c r="II33" s="338"/>
      <c r="IJ33" s="273" t="s">
        <v>1</v>
      </c>
      <c r="IK33" s="269" t="s">
        <v>116</v>
      </c>
      <c r="IL33" s="269"/>
      <c r="IM33" s="269"/>
      <c r="IN33" s="338" t="s">
        <v>68</v>
      </c>
      <c r="IO33" s="338"/>
      <c r="IP33" s="338"/>
      <c r="IQ33" s="338" t="s">
        <v>69</v>
      </c>
      <c r="IR33" s="338"/>
      <c r="IS33" s="273" t="s">
        <v>1</v>
      </c>
      <c r="IT33" s="269" t="s">
        <v>116</v>
      </c>
      <c r="IU33" s="269"/>
      <c r="IV33" s="269"/>
      <c r="IW33" s="338" t="s">
        <v>70</v>
      </c>
      <c r="IX33" s="338"/>
      <c r="IY33" s="338"/>
      <c r="IZ33" s="338" t="s">
        <v>80</v>
      </c>
      <c r="JA33" s="338"/>
      <c r="JB33" s="273" t="s">
        <v>1</v>
      </c>
      <c r="JC33" s="269" t="s">
        <v>116</v>
      </c>
      <c r="JD33" s="269"/>
      <c r="JE33" s="269"/>
      <c r="JF33" s="338" t="s">
        <v>202</v>
      </c>
      <c r="JG33" s="338"/>
      <c r="JH33" s="338"/>
      <c r="JI33" s="338" t="s">
        <v>81</v>
      </c>
      <c r="JJ33" s="338"/>
      <c r="JK33" s="273" t="s">
        <v>1</v>
      </c>
      <c r="JL33" s="269" t="s">
        <v>116</v>
      </c>
      <c r="JM33" s="269"/>
      <c r="JN33" s="269"/>
      <c r="JO33" s="338" t="s">
        <v>87</v>
      </c>
      <c r="JP33" s="338"/>
      <c r="JQ33" s="338"/>
      <c r="JR33" s="338" t="s">
        <v>86</v>
      </c>
      <c r="JS33" s="338"/>
      <c r="JT33" s="273" t="s">
        <v>1</v>
      </c>
      <c r="JU33" s="269" t="s">
        <v>116</v>
      </c>
      <c r="JV33" s="269"/>
      <c r="JW33" s="269"/>
      <c r="JX33" s="338" t="s">
        <v>79</v>
      </c>
      <c r="JY33" s="338"/>
      <c r="JZ33" s="338"/>
      <c r="KA33" s="338" t="s">
        <v>82</v>
      </c>
      <c r="KB33" s="338"/>
      <c r="KC33" s="273" t="s">
        <v>1</v>
      </c>
      <c r="KD33" s="285" t="s">
        <v>116</v>
      </c>
      <c r="KE33" s="285"/>
      <c r="KF33" s="285"/>
      <c r="KG33" s="338" t="s">
        <v>199</v>
      </c>
      <c r="KH33" s="338"/>
      <c r="KI33" s="338"/>
      <c r="KJ33" s="338">
        <v>0</v>
      </c>
      <c r="KK33" s="338"/>
      <c r="KL33" s="338">
        <v>0</v>
      </c>
      <c r="KM33" s="338"/>
      <c r="KN33" s="273" t="s">
        <v>1</v>
      </c>
      <c r="KO33" s="284" t="s">
        <v>116</v>
      </c>
      <c r="KP33" s="284"/>
      <c r="KQ33" s="284"/>
      <c r="KR33" s="54"/>
      <c r="KS33" s="123"/>
      <c r="KT33" s="123"/>
      <c r="KU33" s="339"/>
      <c r="KV33" s="339"/>
    </row>
    <row r="34" spans="1:308" ht="39.75" customHeight="1" x14ac:dyDescent="0.25">
      <c r="A34" s="275"/>
      <c r="B34" s="340"/>
      <c r="C34" s="340"/>
      <c r="D34" s="340"/>
      <c r="E34" s="1" t="s">
        <v>0</v>
      </c>
      <c r="F34" s="75" t="s">
        <v>74</v>
      </c>
      <c r="G34" s="75" t="s">
        <v>73</v>
      </c>
      <c r="H34" s="75" t="s">
        <v>74</v>
      </c>
      <c r="I34" s="75" t="s">
        <v>73</v>
      </c>
      <c r="J34" s="273"/>
      <c r="K34" s="269"/>
      <c r="L34" s="269"/>
      <c r="M34" s="269"/>
      <c r="N34" s="87" t="s">
        <v>0</v>
      </c>
      <c r="O34" s="75" t="s">
        <v>74</v>
      </c>
      <c r="P34" s="75" t="s">
        <v>73</v>
      </c>
      <c r="Q34" s="75" t="s">
        <v>74</v>
      </c>
      <c r="R34" s="37" t="s">
        <v>73</v>
      </c>
      <c r="S34" s="273"/>
      <c r="T34" s="269"/>
      <c r="U34" s="269"/>
      <c r="V34" s="269"/>
      <c r="W34" s="86" t="s">
        <v>0</v>
      </c>
      <c r="X34" s="75" t="s">
        <v>74</v>
      </c>
      <c r="Y34" s="51" t="s">
        <v>73</v>
      </c>
      <c r="Z34" s="75" t="s">
        <v>74</v>
      </c>
      <c r="AA34" s="124" t="s">
        <v>73</v>
      </c>
      <c r="AB34" s="273"/>
      <c r="AC34" s="269"/>
      <c r="AD34" s="269"/>
      <c r="AE34" s="269"/>
      <c r="AF34" s="86" t="s">
        <v>0</v>
      </c>
      <c r="AG34" s="75" t="s">
        <v>74</v>
      </c>
      <c r="AH34" s="75" t="s">
        <v>73</v>
      </c>
      <c r="AI34" s="75" t="s">
        <v>74</v>
      </c>
      <c r="AJ34" s="75" t="s">
        <v>73</v>
      </c>
      <c r="AK34" s="273"/>
      <c r="AL34" s="269"/>
      <c r="AM34" s="269"/>
      <c r="AN34" s="269"/>
      <c r="AO34" s="86" t="s">
        <v>0</v>
      </c>
      <c r="AP34" s="75" t="s">
        <v>74</v>
      </c>
      <c r="AQ34" s="75" t="s">
        <v>73</v>
      </c>
      <c r="AR34" s="75" t="s">
        <v>74</v>
      </c>
      <c r="AS34" s="75" t="s">
        <v>73</v>
      </c>
      <c r="AT34" s="273"/>
      <c r="AU34" s="269"/>
      <c r="AV34" s="269"/>
      <c r="AW34" s="269"/>
      <c r="AX34" s="86" t="s">
        <v>0</v>
      </c>
      <c r="AY34" s="75" t="s">
        <v>74</v>
      </c>
      <c r="AZ34" s="75" t="s">
        <v>73</v>
      </c>
      <c r="BA34" s="75" t="s">
        <v>74</v>
      </c>
      <c r="BB34" s="75" t="s">
        <v>73</v>
      </c>
      <c r="BC34" s="273"/>
      <c r="BD34" s="269"/>
      <c r="BE34" s="269"/>
      <c r="BF34" s="269"/>
      <c r="BG34" s="86" t="s">
        <v>0</v>
      </c>
      <c r="BH34" s="75" t="s">
        <v>74</v>
      </c>
      <c r="BI34" s="75" t="s">
        <v>73</v>
      </c>
      <c r="BJ34" s="75" t="s">
        <v>74</v>
      </c>
      <c r="BK34" s="75" t="s">
        <v>73</v>
      </c>
      <c r="BL34" s="273"/>
      <c r="BM34" s="269"/>
      <c r="BN34" s="269"/>
      <c r="BO34" s="269"/>
      <c r="BP34" s="86" t="s">
        <v>0</v>
      </c>
      <c r="BQ34" s="75" t="s">
        <v>74</v>
      </c>
      <c r="BR34" s="75" t="s">
        <v>73</v>
      </c>
      <c r="BS34" s="75" t="s">
        <v>74</v>
      </c>
      <c r="BT34" s="75" t="s">
        <v>73</v>
      </c>
      <c r="BU34" s="273"/>
      <c r="BV34" s="269"/>
      <c r="BW34" s="269"/>
      <c r="BX34" s="269"/>
      <c r="BY34" s="8" t="s">
        <v>0</v>
      </c>
      <c r="BZ34" s="75" t="s">
        <v>74</v>
      </c>
      <c r="CA34" s="75" t="s">
        <v>73</v>
      </c>
      <c r="CB34" s="75" t="s">
        <v>74</v>
      </c>
      <c r="CC34" s="75" t="s">
        <v>73</v>
      </c>
      <c r="CD34" s="273"/>
      <c r="CE34" s="269"/>
      <c r="CF34" s="269"/>
      <c r="CG34" s="269"/>
      <c r="CH34" s="8" t="s">
        <v>0</v>
      </c>
      <c r="CI34" s="75" t="s">
        <v>74</v>
      </c>
      <c r="CJ34" s="75" t="s">
        <v>73</v>
      </c>
      <c r="CK34" s="75" t="s">
        <v>74</v>
      </c>
      <c r="CL34" s="75" t="s">
        <v>73</v>
      </c>
      <c r="CM34" s="273"/>
      <c r="CN34" s="269"/>
      <c r="CO34" s="269"/>
      <c r="CP34" s="269"/>
      <c r="CQ34" s="8" t="s">
        <v>0</v>
      </c>
      <c r="CR34" s="75" t="s">
        <v>74</v>
      </c>
      <c r="CS34" s="75" t="s">
        <v>73</v>
      </c>
      <c r="CT34" s="75" t="s">
        <v>74</v>
      </c>
      <c r="CU34" s="75" t="s">
        <v>73</v>
      </c>
      <c r="CV34" s="273"/>
      <c r="CW34" s="269"/>
      <c r="CX34" s="269"/>
      <c r="CY34" s="269"/>
      <c r="CZ34" s="8" t="s">
        <v>0</v>
      </c>
      <c r="DA34" s="75" t="s">
        <v>74</v>
      </c>
      <c r="DB34" s="75" t="s">
        <v>73</v>
      </c>
      <c r="DC34" s="75" t="s">
        <v>74</v>
      </c>
      <c r="DD34" s="75" t="s">
        <v>73</v>
      </c>
      <c r="DE34" s="273"/>
      <c r="DF34" s="269"/>
      <c r="DG34" s="269"/>
      <c r="DH34" s="269"/>
      <c r="DI34" s="8" t="s">
        <v>0</v>
      </c>
      <c r="DJ34" s="75" t="s">
        <v>74</v>
      </c>
      <c r="DK34" s="75" t="s">
        <v>73</v>
      </c>
      <c r="DL34" s="75" t="s">
        <v>74</v>
      </c>
      <c r="DM34" s="75" t="s">
        <v>73</v>
      </c>
      <c r="DN34" s="273"/>
      <c r="DO34" s="269"/>
      <c r="DP34" s="269"/>
      <c r="DQ34" s="269"/>
      <c r="DR34" s="8" t="s">
        <v>0</v>
      </c>
      <c r="DS34" s="75" t="s">
        <v>74</v>
      </c>
      <c r="DT34" s="75" t="s">
        <v>73</v>
      </c>
      <c r="DU34" s="75" t="s">
        <v>74</v>
      </c>
      <c r="DV34" s="75" t="s">
        <v>73</v>
      </c>
      <c r="DW34" s="273"/>
      <c r="DX34" s="269"/>
      <c r="DY34" s="269"/>
      <c r="DZ34" s="269"/>
      <c r="EA34" s="8" t="s">
        <v>0</v>
      </c>
      <c r="EB34" s="75" t="s">
        <v>74</v>
      </c>
      <c r="EC34" s="75" t="s">
        <v>73</v>
      </c>
      <c r="ED34" s="75" t="s">
        <v>74</v>
      </c>
      <c r="EE34" s="75" t="s">
        <v>73</v>
      </c>
      <c r="EF34" s="273"/>
      <c r="EG34" s="269"/>
      <c r="EH34" s="269"/>
      <c r="EI34" s="269"/>
      <c r="EJ34" s="8" t="s">
        <v>0</v>
      </c>
      <c r="EK34" s="75" t="s">
        <v>74</v>
      </c>
      <c r="EL34" s="75" t="s">
        <v>73</v>
      </c>
      <c r="EM34" s="75" t="s">
        <v>74</v>
      </c>
      <c r="EN34" s="75" t="s">
        <v>73</v>
      </c>
      <c r="EO34" s="273"/>
      <c r="EP34" s="269"/>
      <c r="EQ34" s="269"/>
      <c r="ER34" s="269"/>
      <c r="ES34" s="8" t="s">
        <v>0</v>
      </c>
      <c r="ET34" s="75" t="s">
        <v>74</v>
      </c>
      <c r="EU34" s="75" t="s">
        <v>73</v>
      </c>
      <c r="EV34" s="75" t="s">
        <v>74</v>
      </c>
      <c r="EW34" s="75" t="s">
        <v>73</v>
      </c>
      <c r="EX34" s="273"/>
      <c r="EY34" s="269"/>
      <c r="EZ34" s="269"/>
      <c r="FA34" s="269"/>
      <c r="FB34" s="8" t="s">
        <v>0</v>
      </c>
      <c r="FC34" s="75" t="s">
        <v>74</v>
      </c>
      <c r="FD34" s="75" t="s">
        <v>73</v>
      </c>
      <c r="FE34" s="75" t="s">
        <v>74</v>
      </c>
      <c r="FF34" s="75" t="s">
        <v>73</v>
      </c>
      <c r="FG34" s="273"/>
      <c r="FH34" s="269"/>
      <c r="FI34" s="269"/>
      <c r="FJ34" s="269"/>
      <c r="FK34" s="8" t="s">
        <v>0</v>
      </c>
      <c r="FL34" s="75" t="s">
        <v>74</v>
      </c>
      <c r="FM34" s="75" t="s">
        <v>73</v>
      </c>
      <c r="FN34" s="75" t="s">
        <v>74</v>
      </c>
      <c r="FO34" s="75" t="s">
        <v>73</v>
      </c>
      <c r="FP34" s="273"/>
      <c r="FQ34" s="269"/>
      <c r="FR34" s="269"/>
      <c r="FS34" s="269"/>
      <c r="FT34" s="8" t="s">
        <v>0</v>
      </c>
      <c r="FU34" s="75" t="s">
        <v>74</v>
      </c>
      <c r="FV34" s="75" t="s">
        <v>73</v>
      </c>
      <c r="FW34" s="75" t="s">
        <v>74</v>
      </c>
      <c r="FX34" s="75" t="s">
        <v>73</v>
      </c>
      <c r="FY34" s="273"/>
      <c r="FZ34" s="269"/>
      <c r="GA34" s="269"/>
      <c r="GB34" s="269"/>
      <c r="GC34" s="8" t="s">
        <v>0</v>
      </c>
      <c r="GD34" s="75" t="s">
        <v>74</v>
      </c>
      <c r="GE34" s="75" t="s">
        <v>73</v>
      </c>
      <c r="GF34" s="75" t="s">
        <v>74</v>
      </c>
      <c r="GG34" s="75" t="s">
        <v>73</v>
      </c>
      <c r="GH34" s="273"/>
      <c r="GI34" s="269"/>
      <c r="GJ34" s="269"/>
      <c r="GK34" s="269"/>
      <c r="GL34" s="8" t="s">
        <v>0</v>
      </c>
      <c r="GM34" s="75" t="s">
        <v>74</v>
      </c>
      <c r="GN34" s="75" t="s">
        <v>73</v>
      </c>
      <c r="GO34" s="75" t="s">
        <v>74</v>
      </c>
      <c r="GP34" s="75" t="s">
        <v>73</v>
      </c>
      <c r="GQ34" s="273"/>
      <c r="GR34" s="269"/>
      <c r="GS34" s="269"/>
      <c r="GT34" s="269"/>
      <c r="GU34" s="8" t="s">
        <v>0</v>
      </c>
      <c r="GV34" s="75" t="s">
        <v>74</v>
      </c>
      <c r="GW34" s="75" t="s">
        <v>73</v>
      </c>
      <c r="GX34" s="75" t="s">
        <v>74</v>
      </c>
      <c r="GY34" s="75" t="s">
        <v>73</v>
      </c>
      <c r="GZ34" s="273"/>
      <c r="HA34" s="269"/>
      <c r="HB34" s="269"/>
      <c r="HC34" s="269"/>
      <c r="HD34" s="8" t="s">
        <v>0</v>
      </c>
      <c r="HE34" s="75" t="s">
        <v>74</v>
      </c>
      <c r="HF34" s="75" t="s">
        <v>73</v>
      </c>
      <c r="HG34" s="75" t="s">
        <v>74</v>
      </c>
      <c r="HH34" s="75" t="s">
        <v>73</v>
      </c>
      <c r="HI34" s="273"/>
      <c r="HJ34" s="269"/>
      <c r="HK34" s="269"/>
      <c r="HL34" s="269"/>
      <c r="HM34" s="8" t="s">
        <v>0</v>
      </c>
      <c r="HN34" s="75" t="s">
        <v>74</v>
      </c>
      <c r="HO34" s="75" t="s">
        <v>73</v>
      </c>
      <c r="HP34" s="75" t="s">
        <v>74</v>
      </c>
      <c r="HQ34" s="75" t="s">
        <v>73</v>
      </c>
      <c r="HR34" s="273"/>
      <c r="HS34" s="269"/>
      <c r="HT34" s="269"/>
      <c r="HU34" s="269"/>
      <c r="HV34" s="8" t="s">
        <v>0</v>
      </c>
      <c r="HW34" s="75" t="s">
        <v>74</v>
      </c>
      <c r="HX34" s="75" t="s">
        <v>73</v>
      </c>
      <c r="HY34" s="75" t="s">
        <v>74</v>
      </c>
      <c r="HZ34" s="75" t="s">
        <v>73</v>
      </c>
      <c r="IA34" s="273"/>
      <c r="IB34" s="269"/>
      <c r="IC34" s="269"/>
      <c r="ID34" s="269"/>
      <c r="IE34" s="8" t="s">
        <v>0</v>
      </c>
      <c r="IF34" s="75" t="s">
        <v>74</v>
      </c>
      <c r="IG34" s="75" t="s">
        <v>73</v>
      </c>
      <c r="IH34" s="75" t="s">
        <v>74</v>
      </c>
      <c r="II34" s="75" t="s">
        <v>73</v>
      </c>
      <c r="IJ34" s="273"/>
      <c r="IK34" s="269"/>
      <c r="IL34" s="269"/>
      <c r="IM34" s="269"/>
      <c r="IN34" s="8" t="s">
        <v>0</v>
      </c>
      <c r="IO34" s="75" t="s">
        <v>74</v>
      </c>
      <c r="IP34" s="75" t="s">
        <v>73</v>
      </c>
      <c r="IQ34" s="75" t="s">
        <v>74</v>
      </c>
      <c r="IR34" s="75" t="s">
        <v>73</v>
      </c>
      <c r="IS34" s="273"/>
      <c r="IT34" s="269"/>
      <c r="IU34" s="269"/>
      <c r="IV34" s="269"/>
      <c r="IW34" s="8" t="s">
        <v>0</v>
      </c>
      <c r="IX34" s="75" t="s">
        <v>74</v>
      </c>
      <c r="IY34" s="75" t="s">
        <v>73</v>
      </c>
      <c r="IZ34" s="75" t="s">
        <v>74</v>
      </c>
      <c r="JA34" s="75" t="s">
        <v>73</v>
      </c>
      <c r="JB34" s="273"/>
      <c r="JC34" s="269"/>
      <c r="JD34" s="269"/>
      <c r="JE34" s="269"/>
      <c r="JF34" s="8" t="s">
        <v>0</v>
      </c>
      <c r="JG34" s="75" t="s">
        <v>74</v>
      </c>
      <c r="JH34" s="75" t="s">
        <v>73</v>
      </c>
      <c r="JI34" s="75" t="s">
        <v>74</v>
      </c>
      <c r="JJ34" s="75" t="s">
        <v>73</v>
      </c>
      <c r="JK34" s="273"/>
      <c r="JL34" s="269"/>
      <c r="JM34" s="269"/>
      <c r="JN34" s="269"/>
      <c r="JO34" s="8" t="s">
        <v>0</v>
      </c>
      <c r="JP34" s="75" t="s">
        <v>74</v>
      </c>
      <c r="JQ34" s="75" t="s">
        <v>73</v>
      </c>
      <c r="JR34" s="75" t="s">
        <v>74</v>
      </c>
      <c r="JS34" s="75" t="s">
        <v>73</v>
      </c>
      <c r="JT34" s="273"/>
      <c r="JU34" s="269"/>
      <c r="JV34" s="269"/>
      <c r="JW34" s="269"/>
      <c r="JX34" s="8" t="s">
        <v>0</v>
      </c>
      <c r="JY34" s="75" t="s">
        <v>74</v>
      </c>
      <c r="JZ34" s="75" t="s">
        <v>73</v>
      </c>
      <c r="KA34" s="75" t="s">
        <v>74</v>
      </c>
      <c r="KB34" s="75" t="s">
        <v>73</v>
      </c>
      <c r="KC34" s="273"/>
      <c r="KD34" s="285"/>
      <c r="KE34" s="285"/>
      <c r="KF34" s="285"/>
      <c r="KG34" s="8" t="s">
        <v>0</v>
      </c>
      <c r="KH34" s="75" t="s">
        <v>74</v>
      </c>
      <c r="KI34" s="75" t="s">
        <v>73</v>
      </c>
      <c r="KJ34" s="75" t="s">
        <v>74</v>
      </c>
      <c r="KK34" s="75" t="s">
        <v>73</v>
      </c>
      <c r="KL34" s="75" t="s">
        <v>74</v>
      </c>
      <c r="KM34" s="75" t="s">
        <v>73</v>
      </c>
      <c r="KN34" s="273"/>
      <c r="KO34" s="284"/>
      <c r="KP34" s="284"/>
      <c r="KQ34" s="284"/>
      <c r="KR34" s="8" t="s">
        <v>0</v>
      </c>
      <c r="KS34" s="75" t="s">
        <v>74</v>
      </c>
      <c r="KT34" s="75" t="s">
        <v>73</v>
      </c>
      <c r="KU34" s="75" t="s">
        <v>74</v>
      </c>
      <c r="KV34" s="75" t="s">
        <v>73</v>
      </c>
    </row>
    <row r="35" spans="1:308" ht="14.25" customHeight="1" x14ac:dyDescent="0.25">
      <c r="A35" s="10"/>
      <c r="B35" s="286" t="s">
        <v>66</v>
      </c>
      <c r="C35" s="286"/>
      <c r="D35" s="286"/>
      <c r="E35" s="2"/>
      <c r="F35" s="59"/>
      <c r="G35" s="57">
        <v>5455175236.1943426</v>
      </c>
      <c r="H35" s="10"/>
      <c r="I35" s="10">
        <v>874160441.38999999</v>
      </c>
      <c r="J35" s="11">
        <v>0</v>
      </c>
      <c r="K35" s="286" t="s">
        <v>66</v>
      </c>
      <c r="L35" s="286"/>
      <c r="M35" s="286"/>
      <c r="N35" s="9">
        <v>0</v>
      </c>
      <c r="O35" s="10"/>
      <c r="P35" s="10">
        <v>393904900.24000001</v>
      </c>
      <c r="Q35" s="10"/>
      <c r="R35" s="10">
        <v>59726726.980000004</v>
      </c>
      <c r="S35" s="11">
        <v>0</v>
      </c>
      <c r="T35" s="286" t="s">
        <v>66</v>
      </c>
      <c r="U35" s="286"/>
      <c r="V35" s="286"/>
      <c r="W35" s="9">
        <v>0</v>
      </c>
      <c r="X35" s="10"/>
      <c r="Y35" s="136">
        <v>22677857.330000002</v>
      </c>
      <c r="Z35" s="10"/>
      <c r="AA35" s="10">
        <v>215134834.38000003</v>
      </c>
      <c r="AB35" s="11">
        <v>0</v>
      </c>
      <c r="AC35" s="286" t="s">
        <v>66</v>
      </c>
      <c r="AD35" s="286"/>
      <c r="AE35" s="286"/>
      <c r="AF35" s="9">
        <v>0</v>
      </c>
      <c r="AG35" s="10"/>
      <c r="AH35" s="10">
        <v>382316041.75</v>
      </c>
      <c r="AI35" s="10"/>
      <c r="AJ35" s="10">
        <v>73862749.930000007</v>
      </c>
      <c r="AK35" s="11">
        <v>0</v>
      </c>
      <c r="AL35" s="286" t="s">
        <v>66</v>
      </c>
      <c r="AM35" s="286"/>
      <c r="AN35" s="286"/>
      <c r="AO35" s="9">
        <v>0</v>
      </c>
      <c r="AP35" s="10"/>
      <c r="AQ35" s="10">
        <v>51388184.720320001</v>
      </c>
      <c r="AR35" s="10"/>
      <c r="AS35" s="10">
        <v>96947416.239999995</v>
      </c>
      <c r="AT35" s="11">
        <v>0</v>
      </c>
      <c r="AU35" s="286" t="s">
        <v>66</v>
      </c>
      <c r="AV35" s="286"/>
      <c r="AW35" s="286"/>
      <c r="AX35" s="9">
        <v>0</v>
      </c>
      <c r="AY35" s="10"/>
      <c r="AZ35" s="10">
        <v>481916486.58000004</v>
      </c>
      <c r="BA35" s="10"/>
      <c r="BB35" s="10">
        <v>213554</v>
      </c>
      <c r="BC35" s="11">
        <v>0</v>
      </c>
      <c r="BD35" s="286" t="s">
        <v>66</v>
      </c>
      <c r="BE35" s="286"/>
      <c r="BF35" s="286"/>
      <c r="BG35" s="9">
        <v>0</v>
      </c>
      <c r="BH35" s="10"/>
      <c r="BI35" s="10">
        <v>17643272.196999997</v>
      </c>
      <c r="BJ35" s="10"/>
      <c r="BK35" s="10">
        <v>7871746.4400000004</v>
      </c>
      <c r="BL35" s="11">
        <v>0</v>
      </c>
      <c r="BM35" s="286" t="s">
        <v>66</v>
      </c>
      <c r="BN35" s="286"/>
      <c r="BO35" s="286"/>
      <c r="BP35" s="9">
        <v>0</v>
      </c>
      <c r="BQ35" s="10"/>
      <c r="BR35" s="10">
        <v>822420</v>
      </c>
      <c r="BS35" s="10"/>
      <c r="BT35" s="10">
        <v>2041127.9999999998</v>
      </c>
      <c r="BU35" s="11">
        <v>0</v>
      </c>
      <c r="BV35" s="286" t="s">
        <v>66</v>
      </c>
      <c r="BW35" s="286"/>
      <c r="BX35" s="286"/>
      <c r="BY35" s="9">
        <v>0</v>
      </c>
      <c r="BZ35" s="10"/>
      <c r="CA35" s="10">
        <v>1201562.3999999999</v>
      </c>
      <c r="CB35" s="10"/>
      <c r="CC35" s="10">
        <v>8141473.0000000009</v>
      </c>
      <c r="CD35" s="11">
        <v>0</v>
      </c>
      <c r="CE35" s="286" t="s">
        <v>66</v>
      </c>
      <c r="CF35" s="286"/>
      <c r="CG35" s="286"/>
      <c r="CH35" s="9">
        <v>0</v>
      </c>
      <c r="CI35" s="10"/>
      <c r="CJ35" s="10">
        <v>839712</v>
      </c>
      <c r="CK35" s="10"/>
      <c r="CL35" s="10">
        <v>1581004.5</v>
      </c>
      <c r="CM35" s="11">
        <v>0</v>
      </c>
      <c r="CN35" s="286" t="s">
        <v>66</v>
      </c>
      <c r="CO35" s="286"/>
      <c r="CP35" s="286"/>
      <c r="CQ35" s="9">
        <v>0</v>
      </c>
      <c r="CR35" s="10"/>
      <c r="CS35" s="10">
        <v>205991385.12</v>
      </c>
      <c r="CT35" s="10"/>
      <c r="CU35" s="10">
        <v>76262678.909999996</v>
      </c>
      <c r="CV35" s="11">
        <v>0</v>
      </c>
      <c r="CW35" s="286" t="s">
        <v>66</v>
      </c>
      <c r="CX35" s="286"/>
      <c r="CY35" s="286"/>
      <c r="CZ35" s="9">
        <v>0</v>
      </c>
      <c r="DA35" s="10"/>
      <c r="DB35" s="10">
        <v>42857042.93</v>
      </c>
      <c r="DC35" s="10"/>
      <c r="DD35" s="10">
        <v>19373195.355119999</v>
      </c>
      <c r="DE35" s="11">
        <v>0</v>
      </c>
      <c r="DF35" s="286" t="s">
        <v>66</v>
      </c>
      <c r="DG35" s="286"/>
      <c r="DH35" s="286"/>
      <c r="DI35" s="9">
        <v>0</v>
      </c>
      <c r="DJ35" s="10"/>
      <c r="DK35" s="10">
        <v>759456.77731200005</v>
      </c>
      <c r="DL35" s="10"/>
      <c r="DM35" s="10">
        <v>586751.82290999999</v>
      </c>
      <c r="DN35" s="11">
        <v>0</v>
      </c>
      <c r="DO35" s="286" t="s">
        <v>66</v>
      </c>
      <c r="DP35" s="286"/>
      <c r="DQ35" s="286"/>
      <c r="DR35" s="9">
        <v>0</v>
      </c>
      <c r="DS35" s="10"/>
      <c r="DT35" s="10">
        <v>3904155.2399999998</v>
      </c>
      <c r="DU35" s="10"/>
      <c r="DV35" s="10">
        <v>1575316.438136</v>
      </c>
      <c r="DW35" s="11">
        <v>0</v>
      </c>
      <c r="DX35" s="286" t="s">
        <v>66</v>
      </c>
      <c r="DY35" s="286"/>
      <c r="DZ35" s="286"/>
      <c r="EA35" s="9">
        <v>0</v>
      </c>
      <c r="EB35" s="10"/>
      <c r="EC35" s="10">
        <v>4587081.7699999996</v>
      </c>
      <c r="ED35" s="10"/>
      <c r="EE35" s="10">
        <v>814380.35912300006</v>
      </c>
      <c r="EF35" s="11">
        <v>0</v>
      </c>
      <c r="EG35" s="286" t="s">
        <v>66</v>
      </c>
      <c r="EH35" s="286"/>
      <c r="EI35" s="286"/>
      <c r="EJ35" s="9">
        <v>0</v>
      </c>
      <c r="EK35" s="10"/>
      <c r="EL35" s="10">
        <v>9297067.9560000002</v>
      </c>
      <c r="EM35" s="10"/>
      <c r="EN35" s="10">
        <v>1801700</v>
      </c>
      <c r="EO35" s="11">
        <v>0</v>
      </c>
      <c r="EP35" s="286" t="s">
        <v>66</v>
      </c>
      <c r="EQ35" s="286"/>
      <c r="ER35" s="286"/>
      <c r="ES35" s="9">
        <v>0</v>
      </c>
      <c r="ET35" s="10"/>
      <c r="EU35" s="10">
        <v>0</v>
      </c>
      <c r="EV35" s="10"/>
      <c r="EW35" s="10">
        <v>624404832.12</v>
      </c>
      <c r="EX35" s="11">
        <v>0</v>
      </c>
      <c r="EY35" s="286" t="s">
        <v>66</v>
      </c>
      <c r="EZ35" s="286"/>
      <c r="FA35" s="286"/>
      <c r="FB35" s="9">
        <v>0</v>
      </c>
      <c r="FC35" s="10"/>
      <c r="FD35" s="10">
        <v>41242231.787200004</v>
      </c>
      <c r="FE35" s="10"/>
      <c r="FF35" s="10">
        <v>7707849.4184399992</v>
      </c>
      <c r="FG35" s="11">
        <v>0</v>
      </c>
      <c r="FH35" s="286" t="s">
        <v>66</v>
      </c>
      <c r="FI35" s="286"/>
      <c r="FJ35" s="286"/>
      <c r="FK35" s="9">
        <v>0</v>
      </c>
      <c r="FL35" s="10"/>
      <c r="FM35" s="10">
        <v>3748503</v>
      </c>
      <c r="FN35" s="10"/>
      <c r="FO35" s="10">
        <v>133626380.28688002</v>
      </c>
      <c r="FP35" s="11">
        <v>0</v>
      </c>
      <c r="FQ35" s="286" t="s">
        <v>66</v>
      </c>
      <c r="FR35" s="286"/>
      <c r="FS35" s="286"/>
      <c r="FT35" s="9">
        <v>0</v>
      </c>
      <c r="FU35" s="10"/>
      <c r="FV35" s="10">
        <v>99139420.87000002</v>
      </c>
      <c r="FW35" s="10"/>
      <c r="FX35" s="10">
        <v>65075915.339999996</v>
      </c>
      <c r="FY35" s="11">
        <v>0</v>
      </c>
      <c r="FZ35" s="286" t="s">
        <v>66</v>
      </c>
      <c r="GA35" s="286"/>
      <c r="GB35" s="286"/>
      <c r="GC35" s="9">
        <v>0</v>
      </c>
      <c r="GD35" s="10"/>
      <c r="GE35" s="10">
        <v>373793770.09996003</v>
      </c>
      <c r="GF35" s="10"/>
      <c r="GG35" s="10">
        <v>136857178.96000001</v>
      </c>
      <c r="GH35" s="11">
        <v>0</v>
      </c>
      <c r="GI35" s="286" t="s">
        <v>66</v>
      </c>
      <c r="GJ35" s="286"/>
      <c r="GK35" s="286"/>
      <c r="GL35" s="9">
        <v>0</v>
      </c>
      <c r="GM35" s="10"/>
      <c r="GN35" s="10">
        <v>150124757.55559999</v>
      </c>
      <c r="GO35" s="10"/>
      <c r="GP35" s="10">
        <v>116670499.42999999</v>
      </c>
      <c r="GQ35" s="11">
        <v>0</v>
      </c>
      <c r="GR35" s="286" t="s">
        <v>66</v>
      </c>
      <c r="GS35" s="286"/>
      <c r="GT35" s="286"/>
      <c r="GU35" s="9">
        <v>0</v>
      </c>
      <c r="GV35" s="10"/>
      <c r="GW35" s="10">
        <v>147261145.57018</v>
      </c>
      <c r="GX35" s="10"/>
      <c r="GY35" s="10">
        <v>73542669.480000004</v>
      </c>
      <c r="GZ35" s="11">
        <v>0</v>
      </c>
      <c r="HA35" s="286" t="s">
        <v>66</v>
      </c>
      <c r="HB35" s="286"/>
      <c r="HC35" s="286"/>
      <c r="HD35" s="9">
        <v>0</v>
      </c>
      <c r="HE35" s="10"/>
      <c r="HF35" s="10">
        <v>295123776.88999999</v>
      </c>
      <c r="HG35" s="10"/>
      <c r="HH35" s="10">
        <v>1319841</v>
      </c>
      <c r="HI35" s="11">
        <v>0</v>
      </c>
      <c r="HJ35" s="286" t="s">
        <v>66</v>
      </c>
      <c r="HK35" s="286"/>
      <c r="HL35" s="286"/>
      <c r="HM35" s="9">
        <v>0</v>
      </c>
      <c r="HN35" s="10"/>
      <c r="HO35" s="10">
        <v>3158107.22</v>
      </c>
      <c r="HP35" s="10"/>
      <c r="HQ35" s="10">
        <v>28972363.740000002</v>
      </c>
      <c r="HR35" s="11">
        <v>0</v>
      </c>
      <c r="HS35" s="286" t="s">
        <v>66</v>
      </c>
      <c r="HT35" s="286"/>
      <c r="HU35" s="286"/>
      <c r="HV35" s="9">
        <v>0</v>
      </c>
      <c r="HW35" s="10"/>
      <c r="HX35" s="10">
        <v>5241372.5</v>
      </c>
      <c r="HY35" s="10"/>
      <c r="HZ35" s="10">
        <v>6700247.5</v>
      </c>
      <c r="IA35" s="11">
        <v>0</v>
      </c>
      <c r="IB35" s="286" t="s">
        <v>66</v>
      </c>
      <c r="IC35" s="286"/>
      <c r="ID35" s="286"/>
      <c r="IE35" s="9">
        <v>0</v>
      </c>
      <c r="IF35" s="10"/>
      <c r="IG35" s="10">
        <v>120835</v>
      </c>
      <c r="IH35" s="10"/>
      <c r="II35" s="10">
        <v>910000</v>
      </c>
      <c r="IJ35" s="11">
        <v>0</v>
      </c>
      <c r="IK35" s="286" t="s">
        <v>66</v>
      </c>
      <c r="IL35" s="286"/>
      <c r="IM35" s="286"/>
      <c r="IN35" s="9">
        <v>0</v>
      </c>
      <c r="IO35" s="10"/>
      <c r="IP35" s="10">
        <v>736336.64</v>
      </c>
      <c r="IQ35" s="10"/>
      <c r="IR35" s="10">
        <v>2097607.7000000002</v>
      </c>
      <c r="IS35" s="11">
        <v>0</v>
      </c>
      <c r="IT35" s="286" t="s">
        <v>66</v>
      </c>
      <c r="IU35" s="286"/>
      <c r="IV35" s="286"/>
      <c r="IW35" s="9">
        <v>0</v>
      </c>
      <c r="IX35" s="10"/>
      <c r="IY35" s="10">
        <v>1433854</v>
      </c>
      <c r="IZ35" s="10"/>
      <c r="JA35" s="10">
        <v>980192.5</v>
      </c>
      <c r="JB35" s="11">
        <v>0</v>
      </c>
      <c r="JC35" s="286" t="s">
        <v>66</v>
      </c>
      <c r="JD35" s="286"/>
      <c r="JE35" s="286"/>
      <c r="JF35" s="9">
        <v>0</v>
      </c>
      <c r="JG35" s="10"/>
      <c r="JH35" s="10">
        <v>4460015.2201620005</v>
      </c>
      <c r="JI35" s="10"/>
      <c r="JJ35" s="10">
        <v>5127999</v>
      </c>
      <c r="JK35" s="11">
        <v>0</v>
      </c>
      <c r="JL35" s="286" t="s">
        <v>66</v>
      </c>
      <c r="JM35" s="286"/>
      <c r="JN35" s="286"/>
      <c r="JO35" s="9">
        <v>0</v>
      </c>
      <c r="JP35" s="10"/>
      <c r="JQ35" s="10">
        <v>1936470</v>
      </c>
      <c r="JR35" s="10"/>
      <c r="JS35" s="10">
        <v>2903175</v>
      </c>
      <c r="JT35" s="11">
        <v>0</v>
      </c>
      <c r="JU35" s="286" t="s">
        <v>66</v>
      </c>
      <c r="JV35" s="286"/>
      <c r="JW35" s="286"/>
      <c r="JX35" s="9">
        <v>0</v>
      </c>
      <c r="JY35" s="10"/>
      <c r="JZ35" s="10">
        <v>2197869</v>
      </c>
      <c r="KA35" s="10"/>
      <c r="KB35" s="10">
        <v>1161884.7</v>
      </c>
      <c r="KC35" s="11">
        <v>0</v>
      </c>
      <c r="KD35" s="290" t="s">
        <v>66</v>
      </c>
      <c r="KE35" s="290"/>
      <c r="KF35" s="290"/>
      <c r="KG35" s="9">
        <v>0</v>
      </c>
      <c r="KH35" s="10"/>
      <c r="KI35" s="10">
        <v>824600</v>
      </c>
      <c r="KJ35" s="10"/>
      <c r="KK35" s="10">
        <v>0</v>
      </c>
      <c r="KL35" s="10"/>
      <c r="KM35" s="10"/>
      <c r="KN35" s="11">
        <v>0</v>
      </c>
      <c r="KO35" s="291" t="s">
        <v>66</v>
      </c>
      <c r="KP35" s="291"/>
      <c r="KQ35" s="291"/>
      <c r="KR35" s="9">
        <v>0</v>
      </c>
      <c r="KS35" s="10"/>
      <c r="KT35" s="10">
        <v>0</v>
      </c>
      <c r="KU35" s="10"/>
      <c r="KV35" s="10">
        <v>0</v>
      </c>
    </row>
    <row r="36" spans="1:308" ht="23.25" customHeight="1" x14ac:dyDescent="0.25">
      <c r="A36" s="10">
        <v>1</v>
      </c>
      <c r="B36" s="286" t="s">
        <v>111</v>
      </c>
      <c r="C36" s="286"/>
      <c r="D36" s="286"/>
      <c r="E36" s="1" t="s">
        <v>47</v>
      </c>
      <c r="F36" s="75">
        <v>69270</v>
      </c>
      <c r="G36" s="75">
        <v>313703180.56999999</v>
      </c>
      <c r="H36" s="75">
        <v>0</v>
      </c>
      <c r="I36" s="75">
        <v>0</v>
      </c>
      <c r="J36" s="45">
        <v>1</v>
      </c>
      <c r="K36" s="308" t="s">
        <v>111</v>
      </c>
      <c r="L36" s="308"/>
      <c r="M36" s="308"/>
      <c r="N36" s="6" t="s">
        <v>47</v>
      </c>
      <c r="O36" s="75">
        <v>0</v>
      </c>
      <c r="P36" s="75">
        <v>0</v>
      </c>
      <c r="Q36" s="75">
        <v>0</v>
      </c>
      <c r="R36" s="75">
        <v>0</v>
      </c>
      <c r="S36" s="45">
        <v>1</v>
      </c>
      <c r="T36" s="308" t="s">
        <v>111</v>
      </c>
      <c r="U36" s="308"/>
      <c r="V36" s="308"/>
      <c r="W36" s="6" t="s">
        <v>47</v>
      </c>
      <c r="X36" s="75">
        <v>0</v>
      </c>
      <c r="Y36" s="51">
        <v>0</v>
      </c>
      <c r="Z36" s="75">
        <v>0</v>
      </c>
      <c r="AA36" s="75">
        <v>0</v>
      </c>
      <c r="AB36" s="45">
        <v>1</v>
      </c>
      <c r="AC36" s="308" t="s">
        <v>111</v>
      </c>
      <c r="AD36" s="308"/>
      <c r="AE36" s="308"/>
      <c r="AF36" s="6" t="s">
        <v>47</v>
      </c>
      <c r="AG36" s="75">
        <v>352</v>
      </c>
      <c r="AH36" s="75">
        <v>13552000</v>
      </c>
      <c r="AI36" s="75">
        <v>0</v>
      </c>
      <c r="AJ36" s="75">
        <v>0</v>
      </c>
      <c r="AK36" s="45">
        <v>1</v>
      </c>
      <c r="AL36" s="308" t="s">
        <v>111</v>
      </c>
      <c r="AM36" s="308"/>
      <c r="AN36" s="308"/>
      <c r="AO36" s="6" t="s">
        <v>47</v>
      </c>
      <c r="AP36" s="75">
        <v>0</v>
      </c>
      <c r="AQ36" s="75">
        <v>0</v>
      </c>
      <c r="AR36" s="75">
        <v>23657</v>
      </c>
      <c r="AS36" s="75">
        <v>96947416.239999995</v>
      </c>
      <c r="AT36" s="45">
        <v>1</v>
      </c>
      <c r="AU36" s="308" t="s">
        <v>111</v>
      </c>
      <c r="AV36" s="308"/>
      <c r="AW36" s="308"/>
      <c r="AX36" s="6" t="s">
        <v>47</v>
      </c>
      <c r="AY36" s="75">
        <v>0</v>
      </c>
      <c r="AZ36" s="75">
        <v>0</v>
      </c>
      <c r="BA36" s="75">
        <v>0</v>
      </c>
      <c r="BB36" s="75">
        <v>0</v>
      </c>
      <c r="BC36" s="45">
        <v>1</v>
      </c>
      <c r="BD36" s="308" t="s">
        <v>111</v>
      </c>
      <c r="BE36" s="308"/>
      <c r="BF36" s="308"/>
      <c r="BG36" s="6" t="s">
        <v>47</v>
      </c>
      <c r="BH36" s="75">
        <v>0</v>
      </c>
      <c r="BI36" s="75">
        <v>0</v>
      </c>
      <c r="BJ36" s="75">
        <v>0</v>
      </c>
      <c r="BK36" s="75">
        <v>0</v>
      </c>
      <c r="BL36" s="45">
        <v>1</v>
      </c>
      <c r="BM36" s="308" t="s">
        <v>111</v>
      </c>
      <c r="BN36" s="308"/>
      <c r="BO36" s="308"/>
      <c r="BP36" s="6" t="s">
        <v>47</v>
      </c>
      <c r="BQ36" s="75">
        <v>0</v>
      </c>
      <c r="BR36" s="75">
        <v>0</v>
      </c>
      <c r="BS36" s="75">
        <v>0</v>
      </c>
      <c r="BT36" s="75">
        <v>0</v>
      </c>
      <c r="BU36" s="45">
        <v>1</v>
      </c>
      <c r="BV36" s="308" t="s">
        <v>111</v>
      </c>
      <c r="BW36" s="308"/>
      <c r="BX36" s="308"/>
      <c r="BY36" s="6" t="s">
        <v>47</v>
      </c>
      <c r="BZ36" s="75">
        <v>0</v>
      </c>
      <c r="CA36" s="75">
        <v>0</v>
      </c>
      <c r="CB36" s="75">
        <v>0</v>
      </c>
      <c r="CC36" s="75">
        <v>0</v>
      </c>
      <c r="CD36" s="45">
        <v>1</v>
      </c>
      <c r="CE36" s="308" t="s">
        <v>111</v>
      </c>
      <c r="CF36" s="308"/>
      <c r="CG36" s="308"/>
      <c r="CH36" s="6" t="s">
        <v>47</v>
      </c>
      <c r="CI36" s="75">
        <v>0</v>
      </c>
      <c r="CJ36" s="75">
        <v>0</v>
      </c>
      <c r="CK36" s="75"/>
      <c r="CL36" s="75"/>
      <c r="CM36" s="45">
        <v>1</v>
      </c>
      <c r="CN36" s="308" t="s">
        <v>111</v>
      </c>
      <c r="CO36" s="308"/>
      <c r="CP36" s="308"/>
      <c r="CQ36" s="6" t="s">
        <v>47</v>
      </c>
      <c r="CR36" s="75">
        <v>0</v>
      </c>
      <c r="CS36" s="75">
        <v>0</v>
      </c>
      <c r="CT36" s="75">
        <v>0</v>
      </c>
      <c r="CU36" s="75">
        <v>0</v>
      </c>
      <c r="CV36" s="45">
        <v>1</v>
      </c>
      <c r="CW36" s="308" t="s">
        <v>111</v>
      </c>
      <c r="CX36" s="308"/>
      <c r="CY36" s="308"/>
      <c r="CZ36" s="6" t="s">
        <v>47</v>
      </c>
      <c r="DA36" s="75">
        <v>0</v>
      </c>
      <c r="DB36" s="75">
        <v>0</v>
      </c>
      <c r="DC36" s="75">
        <v>0</v>
      </c>
      <c r="DD36" s="75">
        <v>0</v>
      </c>
      <c r="DE36" s="45">
        <v>1</v>
      </c>
      <c r="DF36" s="308" t="s">
        <v>111</v>
      </c>
      <c r="DG36" s="308"/>
      <c r="DH36" s="308"/>
      <c r="DI36" s="6" t="s">
        <v>47</v>
      </c>
      <c r="DJ36" s="75">
        <v>0</v>
      </c>
      <c r="DK36" s="75">
        <v>0</v>
      </c>
      <c r="DL36" s="75">
        <v>0</v>
      </c>
      <c r="DM36" s="75">
        <v>0</v>
      </c>
      <c r="DN36" s="45">
        <v>1</v>
      </c>
      <c r="DO36" s="308" t="s">
        <v>111</v>
      </c>
      <c r="DP36" s="308"/>
      <c r="DQ36" s="308"/>
      <c r="DR36" s="6" t="s">
        <v>47</v>
      </c>
      <c r="DS36" s="75">
        <v>0</v>
      </c>
      <c r="DT36" s="75">
        <v>0</v>
      </c>
      <c r="DU36" s="75">
        <v>0</v>
      </c>
      <c r="DV36" s="75">
        <v>0</v>
      </c>
      <c r="DW36" s="45">
        <v>1</v>
      </c>
      <c r="DX36" s="308" t="s">
        <v>111</v>
      </c>
      <c r="DY36" s="308"/>
      <c r="DZ36" s="308"/>
      <c r="EA36" s="6" t="s">
        <v>47</v>
      </c>
      <c r="EB36" s="75">
        <v>0</v>
      </c>
      <c r="EC36" s="75">
        <v>0</v>
      </c>
      <c r="ED36" s="75">
        <v>0</v>
      </c>
      <c r="EE36" s="75">
        <v>0</v>
      </c>
      <c r="EF36" s="45">
        <v>1</v>
      </c>
      <c r="EG36" s="308" t="s">
        <v>111</v>
      </c>
      <c r="EH36" s="308"/>
      <c r="EI36" s="308"/>
      <c r="EJ36" s="6" t="s">
        <v>47</v>
      </c>
      <c r="EK36" s="75">
        <v>0</v>
      </c>
      <c r="EL36" s="75">
        <v>0</v>
      </c>
      <c r="EM36" s="75">
        <v>0</v>
      </c>
      <c r="EN36" s="75">
        <v>0</v>
      </c>
      <c r="EO36" s="45">
        <v>1</v>
      </c>
      <c r="EP36" s="308" t="s">
        <v>111</v>
      </c>
      <c r="EQ36" s="308"/>
      <c r="ER36" s="308"/>
      <c r="ES36" s="6" t="s">
        <v>47</v>
      </c>
      <c r="ET36" s="75">
        <v>10933</v>
      </c>
      <c r="EU36" s="75">
        <v>56400847.960000001</v>
      </c>
      <c r="EV36" s="75">
        <v>0</v>
      </c>
      <c r="EW36" s="75">
        <v>0</v>
      </c>
      <c r="EX36" s="45">
        <v>1</v>
      </c>
      <c r="EY36" s="308" t="s">
        <v>111</v>
      </c>
      <c r="EZ36" s="308"/>
      <c r="FA36" s="308"/>
      <c r="FB36" s="6" t="s">
        <v>47</v>
      </c>
      <c r="FC36" s="75">
        <v>0</v>
      </c>
      <c r="FD36" s="75">
        <v>0</v>
      </c>
      <c r="FE36" s="75">
        <v>0</v>
      </c>
      <c r="FF36" s="75">
        <v>0</v>
      </c>
      <c r="FG36" s="45">
        <v>1</v>
      </c>
      <c r="FH36" s="308" t="s">
        <v>111</v>
      </c>
      <c r="FI36" s="308"/>
      <c r="FJ36" s="308"/>
      <c r="FK36" s="6" t="s">
        <v>47</v>
      </c>
      <c r="FL36" s="75">
        <v>0</v>
      </c>
      <c r="FM36" s="75">
        <v>0</v>
      </c>
      <c r="FN36" s="75">
        <v>3373</v>
      </c>
      <c r="FO36" s="75">
        <v>13485755.43</v>
      </c>
      <c r="FP36" s="45">
        <v>1</v>
      </c>
      <c r="FQ36" s="308" t="s">
        <v>111</v>
      </c>
      <c r="FR36" s="308"/>
      <c r="FS36" s="308"/>
      <c r="FT36" s="6" t="s">
        <v>47</v>
      </c>
      <c r="FU36" s="75">
        <v>2906</v>
      </c>
      <c r="FV36" s="75">
        <v>12842138.01</v>
      </c>
      <c r="FW36" s="75">
        <v>1005</v>
      </c>
      <c r="FX36" s="75">
        <v>7443015.7800000003</v>
      </c>
      <c r="FY36" s="45">
        <v>1</v>
      </c>
      <c r="FZ36" s="308" t="s">
        <v>111</v>
      </c>
      <c r="GA36" s="308"/>
      <c r="GB36" s="308"/>
      <c r="GC36" s="6" t="s">
        <v>47</v>
      </c>
      <c r="GD36" s="75">
        <v>7875</v>
      </c>
      <c r="GE36" s="75">
        <v>31644805.539999999</v>
      </c>
      <c r="GF36" s="75">
        <v>2908</v>
      </c>
      <c r="GG36" s="75">
        <v>14166217.779999999</v>
      </c>
      <c r="GH36" s="45">
        <v>1</v>
      </c>
      <c r="GI36" s="308" t="s">
        <v>111</v>
      </c>
      <c r="GJ36" s="308"/>
      <c r="GK36" s="308"/>
      <c r="GL36" s="6" t="s">
        <v>47</v>
      </c>
      <c r="GM36" s="75">
        <v>3437</v>
      </c>
      <c r="GN36" s="75">
        <v>12745920.130000001</v>
      </c>
      <c r="GO36" s="75">
        <v>2900</v>
      </c>
      <c r="GP36" s="75">
        <v>12101096.9</v>
      </c>
      <c r="GQ36" s="45">
        <v>1</v>
      </c>
      <c r="GR36" s="308" t="s">
        <v>111</v>
      </c>
      <c r="GS36" s="308"/>
      <c r="GT36" s="308"/>
      <c r="GU36" s="6" t="s">
        <v>47</v>
      </c>
      <c r="GV36" s="75">
        <v>3577</v>
      </c>
      <c r="GW36" s="75">
        <v>12588736.560000001</v>
      </c>
      <c r="GX36" s="75">
        <v>2047</v>
      </c>
      <c r="GY36" s="75">
        <v>5531915.1200000001</v>
      </c>
      <c r="GZ36" s="45">
        <v>1</v>
      </c>
      <c r="HA36" s="308" t="s">
        <v>111</v>
      </c>
      <c r="HB36" s="308"/>
      <c r="HC36" s="308"/>
      <c r="HD36" s="6" t="s">
        <v>47</v>
      </c>
      <c r="HE36" s="75">
        <v>4300</v>
      </c>
      <c r="HF36" s="75">
        <v>24253315.120000001</v>
      </c>
      <c r="HG36" s="75">
        <v>0</v>
      </c>
      <c r="HH36" s="75">
        <v>0</v>
      </c>
      <c r="HI36" s="45">
        <v>1</v>
      </c>
      <c r="HJ36" s="308" t="s">
        <v>111</v>
      </c>
      <c r="HK36" s="308"/>
      <c r="HL36" s="308"/>
      <c r="HM36" s="6" t="s">
        <v>47</v>
      </c>
      <c r="HN36" s="75">
        <v>0</v>
      </c>
      <c r="HO36" s="75">
        <v>0</v>
      </c>
      <c r="HP36" s="75">
        <v>0</v>
      </c>
      <c r="HQ36" s="75">
        <v>0</v>
      </c>
      <c r="HR36" s="45">
        <v>1</v>
      </c>
      <c r="HS36" s="308" t="s">
        <v>111</v>
      </c>
      <c r="HT36" s="308"/>
      <c r="HU36" s="308"/>
      <c r="HV36" s="6" t="s">
        <v>47</v>
      </c>
      <c r="HW36" s="75">
        <v>0</v>
      </c>
      <c r="HX36" s="75">
        <v>0</v>
      </c>
      <c r="HY36" s="75">
        <v>0</v>
      </c>
      <c r="HZ36" s="75">
        <v>0</v>
      </c>
      <c r="IA36" s="45">
        <v>1</v>
      </c>
      <c r="IB36" s="308" t="s">
        <v>111</v>
      </c>
      <c r="IC36" s="308"/>
      <c r="ID36" s="308"/>
      <c r="IE36" s="6" t="s">
        <v>47</v>
      </c>
      <c r="IF36" s="75">
        <v>0</v>
      </c>
      <c r="IG36" s="75">
        <v>0</v>
      </c>
      <c r="IH36" s="75">
        <v>0</v>
      </c>
      <c r="II36" s="75">
        <v>0</v>
      </c>
      <c r="IJ36" s="45">
        <v>1</v>
      </c>
      <c r="IK36" s="308" t="s">
        <v>111</v>
      </c>
      <c r="IL36" s="308"/>
      <c r="IM36" s="308"/>
      <c r="IN36" s="6" t="s">
        <v>47</v>
      </c>
      <c r="IO36" s="75">
        <v>0</v>
      </c>
      <c r="IP36" s="75">
        <v>0</v>
      </c>
      <c r="IQ36" s="75">
        <v>0</v>
      </c>
      <c r="IR36" s="75">
        <v>0</v>
      </c>
      <c r="IS36" s="45">
        <v>1</v>
      </c>
      <c r="IT36" s="308" t="s">
        <v>111</v>
      </c>
      <c r="IU36" s="308"/>
      <c r="IV36" s="308"/>
      <c r="IW36" s="6" t="s">
        <v>47</v>
      </c>
      <c r="IX36" s="75">
        <v>0</v>
      </c>
      <c r="IY36" s="75">
        <v>0</v>
      </c>
      <c r="IZ36" s="75">
        <v>0</v>
      </c>
      <c r="JA36" s="75">
        <v>0</v>
      </c>
      <c r="JB36" s="45">
        <v>1</v>
      </c>
      <c r="JC36" s="308" t="s">
        <v>111</v>
      </c>
      <c r="JD36" s="308"/>
      <c r="JE36" s="308"/>
      <c r="JF36" s="6" t="s">
        <v>47</v>
      </c>
      <c r="JG36" s="75">
        <v>0</v>
      </c>
      <c r="JH36" s="75">
        <v>0</v>
      </c>
      <c r="JI36" s="75">
        <v>0</v>
      </c>
      <c r="JJ36" s="75">
        <v>0</v>
      </c>
      <c r="JK36" s="45">
        <v>1</v>
      </c>
      <c r="JL36" s="308" t="s">
        <v>111</v>
      </c>
      <c r="JM36" s="308"/>
      <c r="JN36" s="308"/>
      <c r="JO36" s="6" t="s">
        <v>47</v>
      </c>
      <c r="JP36" s="75">
        <v>0</v>
      </c>
      <c r="JQ36" s="75">
        <v>0</v>
      </c>
      <c r="JR36" s="75">
        <v>0</v>
      </c>
      <c r="JS36" s="75">
        <v>0</v>
      </c>
      <c r="JT36" s="45">
        <v>1</v>
      </c>
      <c r="JU36" s="308" t="s">
        <v>111</v>
      </c>
      <c r="JV36" s="308"/>
      <c r="JW36" s="308"/>
      <c r="JX36" s="6" t="s">
        <v>47</v>
      </c>
      <c r="JY36" s="75">
        <v>0</v>
      </c>
      <c r="JZ36" s="75">
        <v>0</v>
      </c>
      <c r="KA36" s="75">
        <v>0</v>
      </c>
      <c r="KB36" s="75">
        <v>0</v>
      </c>
      <c r="KC36" s="45">
        <v>1</v>
      </c>
      <c r="KD36" s="307" t="s">
        <v>111</v>
      </c>
      <c r="KE36" s="307"/>
      <c r="KF36" s="307"/>
      <c r="KG36" s="6" t="s">
        <v>47</v>
      </c>
      <c r="KH36" s="75">
        <v>0</v>
      </c>
      <c r="KI36" s="75">
        <v>0</v>
      </c>
      <c r="KJ36" s="75">
        <v>0</v>
      </c>
      <c r="KK36" s="75">
        <v>0</v>
      </c>
      <c r="KL36" s="75"/>
      <c r="KM36" s="75"/>
      <c r="KN36" s="45">
        <v>1</v>
      </c>
      <c r="KO36" s="309" t="s">
        <v>111</v>
      </c>
      <c r="KP36" s="309"/>
      <c r="KQ36" s="309"/>
      <c r="KR36" s="6" t="s">
        <v>47</v>
      </c>
      <c r="KS36" s="75">
        <v>0</v>
      </c>
      <c r="KT36" s="75">
        <v>0</v>
      </c>
      <c r="KU36" s="75">
        <v>0</v>
      </c>
      <c r="KV36" s="75">
        <v>0</v>
      </c>
    </row>
    <row r="37" spans="1:308" ht="24.75" customHeight="1" x14ac:dyDescent="0.25">
      <c r="A37" s="10">
        <v>2</v>
      </c>
      <c r="B37" s="286" t="s">
        <v>114</v>
      </c>
      <c r="C37" s="286"/>
      <c r="D37" s="286"/>
      <c r="E37" s="2"/>
      <c r="F37" s="75"/>
      <c r="G37" s="75">
        <v>2256455885.6943436</v>
      </c>
      <c r="H37" s="75"/>
      <c r="I37" s="57">
        <v>87790965.329999998</v>
      </c>
      <c r="J37" s="11">
        <v>2</v>
      </c>
      <c r="K37" s="286" t="s">
        <v>114</v>
      </c>
      <c r="L37" s="286"/>
      <c r="M37" s="286"/>
      <c r="N37" s="9">
        <v>0</v>
      </c>
      <c r="O37" s="57"/>
      <c r="P37" s="57">
        <v>30279070.399999999</v>
      </c>
      <c r="Q37" s="57"/>
      <c r="R37" s="57">
        <v>4567022.08</v>
      </c>
      <c r="S37" s="11">
        <v>2</v>
      </c>
      <c r="T37" s="286" t="s">
        <v>114</v>
      </c>
      <c r="U37" s="286"/>
      <c r="V37" s="286"/>
      <c r="W37" s="9">
        <v>0</v>
      </c>
      <c r="X37" s="57"/>
      <c r="Y37" s="137">
        <v>7868093.9300000006</v>
      </c>
      <c r="Z37" s="57"/>
      <c r="AA37" s="57">
        <v>133508132.01000001</v>
      </c>
      <c r="AB37" s="11">
        <v>2</v>
      </c>
      <c r="AC37" s="286" t="s">
        <v>114</v>
      </c>
      <c r="AD37" s="286"/>
      <c r="AE37" s="286"/>
      <c r="AF37" s="9">
        <v>0</v>
      </c>
      <c r="AG37" s="57"/>
      <c r="AH37" s="57">
        <v>42178516.409999996</v>
      </c>
      <c r="AI37" s="57"/>
      <c r="AJ37" s="57">
        <v>4216043.93</v>
      </c>
      <c r="AK37" s="11">
        <v>2</v>
      </c>
      <c r="AL37" s="286" t="s">
        <v>114</v>
      </c>
      <c r="AM37" s="286"/>
      <c r="AN37" s="286"/>
      <c r="AO37" s="9">
        <v>0</v>
      </c>
      <c r="AP37" s="57"/>
      <c r="AQ37" s="57">
        <v>51388184.720320001</v>
      </c>
      <c r="AR37" s="57"/>
      <c r="AS37" s="57">
        <v>0</v>
      </c>
      <c r="AT37" s="11">
        <v>2</v>
      </c>
      <c r="AU37" s="286" t="s">
        <v>114</v>
      </c>
      <c r="AV37" s="286"/>
      <c r="AW37" s="286"/>
      <c r="AX37" s="9">
        <v>0</v>
      </c>
      <c r="AY37" s="75"/>
      <c r="AZ37" s="57">
        <v>245691513.91</v>
      </c>
      <c r="BA37" s="57"/>
      <c r="BB37" s="57">
        <v>213554</v>
      </c>
      <c r="BC37" s="11">
        <v>2</v>
      </c>
      <c r="BD37" s="286" t="s">
        <v>114</v>
      </c>
      <c r="BE37" s="286"/>
      <c r="BF37" s="286"/>
      <c r="BG37" s="9">
        <v>0</v>
      </c>
      <c r="BH37" s="75">
        <v>6371</v>
      </c>
      <c r="BI37" s="57">
        <v>15238062.196999997</v>
      </c>
      <c r="BJ37" s="75">
        <v>0</v>
      </c>
      <c r="BK37" s="57">
        <v>7871746.4400000004</v>
      </c>
      <c r="BL37" s="11">
        <v>2</v>
      </c>
      <c r="BM37" s="286" t="s">
        <v>114</v>
      </c>
      <c r="BN37" s="286"/>
      <c r="BO37" s="286"/>
      <c r="BP37" s="9">
        <v>0</v>
      </c>
      <c r="BQ37" s="75"/>
      <c r="BR37" s="57">
        <v>822420</v>
      </c>
      <c r="BS37" s="57"/>
      <c r="BT37" s="57">
        <v>2041127.9999999998</v>
      </c>
      <c r="BU37" s="11">
        <v>2</v>
      </c>
      <c r="BV37" s="286" t="s">
        <v>114</v>
      </c>
      <c r="BW37" s="286"/>
      <c r="BX37" s="286"/>
      <c r="BY37" s="9">
        <v>0</v>
      </c>
      <c r="BZ37" s="57"/>
      <c r="CA37" s="57">
        <v>0</v>
      </c>
      <c r="CB37" s="57"/>
      <c r="CC37" s="57">
        <v>7520673.0000000009</v>
      </c>
      <c r="CD37" s="11">
        <v>2</v>
      </c>
      <c r="CE37" s="286" t="s">
        <v>114</v>
      </c>
      <c r="CF37" s="286"/>
      <c r="CG37" s="286"/>
      <c r="CH37" s="9">
        <v>0</v>
      </c>
      <c r="CI37" s="57"/>
      <c r="CJ37" s="57">
        <v>839712</v>
      </c>
      <c r="CK37" s="57"/>
      <c r="CL37" s="57">
        <v>45084.5</v>
      </c>
      <c r="CM37" s="11">
        <v>2</v>
      </c>
      <c r="CN37" s="286" t="s">
        <v>114</v>
      </c>
      <c r="CO37" s="286"/>
      <c r="CP37" s="286"/>
      <c r="CQ37" s="9">
        <v>0</v>
      </c>
      <c r="CR37" s="57"/>
      <c r="CS37" s="57">
        <v>105767867.12</v>
      </c>
      <c r="CT37" s="57"/>
      <c r="CU37" s="57">
        <v>66318762.909999996</v>
      </c>
      <c r="CV37" s="11">
        <v>2</v>
      </c>
      <c r="CW37" s="286" t="s">
        <v>114</v>
      </c>
      <c r="CX37" s="286"/>
      <c r="CY37" s="286"/>
      <c r="CZ37" s="9">
        <v>0</v>
      </c>
      <c r="DA37" s="57"/>
      <c r="DB37" s="57">
        <v>8963532.129999999</v>
      </c>
      <c r="DC37" s="57"/>
      <c r="DD37" s="57">
        <v>19373195.355119999</v>
      </c>
      <c r="DE37" s="11">
        <v>2</v>
      </c>
      <c r="DF37" s="286" t="s">
        <v>114</v>
      </c>
      <c r="DG37" s="286"/>
      <c r="DH37" s="286"/>
      <c r="DI37" s="9">
        <v>0</v>
      </c>
      <c r="DJ37" s="57"/>
      <c r="DK37" s="57">
        <v>759456.77731200005</v>
      </c>
      <c r="DL37" s="57"/>
      <c r="DM37" s="57">
        <v>586751.82290999999</v>
      </c>
      <c r="DN37" s="11">
        <v>2</v>
      </c>
      <c r="DO37" s="286" t="s">
        <v>114</v>
      </c>
      <c r="DP37" s="286"/>
      <c r="DQ37" s="286"/>
      <c r="DR37" s="9">
        <v>0</v>
      </c>
      <c r="DS37" s="57"/>
      <c r="DT37" s="57">
        <v>3478339.2399999998</v>
      </c>
      <c r="DU37" s="57"/>
      <c r="DV37" s="57">
        <v>1575316.438136</v>
      </c>
      <c r="DW37" s="11">
        <v>2</v>
      </c>
      <c r="DX37" s="286" t="s">
        <v>114</v>
      </c>
      <c r="DY37" s="286"/>
      <c r="DZ37" s="286"/>
      <c r="EA37" s="9">
        <v>0</v>
      </c>
      <c r="EB37" s="57"/>
      <c r="EC37" s="57">
        <v>1001253.63</v>
      </c>
      <c r="ED37" s="57"/>
      <c r="EE37" s="57">
        <v>814380.35912300006</v>
      </c>
      <c r="EF37" s="11">
        <v>2</v>
      </c>
      <c r="EG37" s="286" t="s">
        <v>114</v>
      </c>
      <c r="EH37" s="286"/>
      <c r="EI37" s="286"/>
      <c r="EJ37" s="9">
        <v>0</v>
      </c>
      <c r="EK37" s="57"/>
      <c r="EL37" s="57">
        <v>5530717.9560000002</v>
      </c>
      <c r="EM37" s="57"/>
      <c r="EN37" s="57">
        <v>356200</v>
      </c>
      <c r="EO37" s="11">
        <v>2</v>
      </c>
      <c r="EP37" s="286" t="s">
        <v>114</v>
      </c>
      <c r="EQ37" s="286"/>
      <c r="ER37" s="286"/>
      <c r="ES37" s="9">
        <v>0</v>
      </c>
      <c r="ET37" s="57"/>
      <c r="EU37" s="57">
        <v>0</v>
      </c>
      <c r="EV37" s="57"/>
      <c r="EW37" s="57">
        <v>349141071.75</v>
      </c>
      <c r="EX37" s="11">
        <v>2</v>
      </c>
      <c r="EY37" s="286" t="s">
        <v>114</v>
      </c>
      <c r="EZ37" s="286"/>
      <c r="FA37" s="286"/>
      <c r="FB37" s="9">
        <v>0</v>
      </c>
      <c r="FC37" s="57"/>
      <c r="FD37" s="57">
        <v>41242231.787200004</v>
      </c>
      <c r="FE37" s="57"/>
      <c r="FF37" s="57">
        <v>7707849.4184399992</v>
      </c>
      <c r="FG37" s="11">
        <v>2</v>
      </c>
      <c r="FH37" s="286" t="s">
        <v>114</v>
      </c>
      <c r="FI37" s="286"/>
      <c r="FJ37" s="286"/>
      <c r="FK37" s="9">
        <v>0</v>
      </c>
      <c r="FL37" s="57"/>
      <c r="FM37" s="57">
        <v>3748503</v>
      </c>
      <c r="FN37" s="57"/>
      <c r="FO37" s="57">
        <v>83846975.926880002</v>
      </c>
      <c r="FP37" s="11">
        <v>2</v>
      </c>
      <c r="FQ37" s="286" t="s">
        <v>114</v>
      </c>
      <c r="FR37" s="286"/>
      <c r="FS37" s="286"/>
      <c r="FT37" s="9">
        <v>0</v>
      </c>
      <c r="FU37" s="57"/>
      <c r="FV37" s="57">
        <v>63044820.950000003</v>
      </c>
      <c r="FW37" s="57"/>
      <c r="FX37" s="57">
        <v>40214602.299999997</v>
      </c>
      <c r="FY37" s="11">
        <v>2</v>
      </c>
      <c r="FZ37" s="286" t="s">
        <v>114</v>
      </c>
      <c r="GA37" s="286"/>
      <c r="GB37" s="286"/>
      <c r="GC37" s="9">
        <v>0</v>
      </c>
      <c r="GD37" s="57"/>
      <c r="GE37" s="57">
        <v>209413184.71996</v>
      </c>
      <c r="GF37" s="57"/>
      <c r="GG37" s="57">
        <v>82289552.439999998</v>
      </c>
      <c r="GH37" s="11">
        <v>2</v>
      </c>
      <c r="GI37" s="286" t="s">
        <v>114</v>
      </c>
      <c r="GJ37" s="286"/>
      <c r="GK37" s="286"/>
      <c r="GL37" s="9">
        <v>0</v>
      </c>
      <c r="GM37" s="57"/>
      <c r="GN37" s="57">
        <v>86325696.685599998</v>
      </c>
      <c r="GO37" s="57"/>
      <c r="GP37" s="57">
        <v>76026721.75999999</v>
      </c>
      <c r="GQ37" s="11">
        <v>2</v>
      </c>
      <c r="GR37" s="286" t="s">
        <v>114</v>
      </c>
      <c r="GS37" s="286"/>
      <c r="GT37" s="286"/>
      <c r="GU37" s="9">
        <v>0</v>
      </c>
      <c r="GV37" s="57"/>
      <c r="GW37" s="57">
        <v>87134630.610179991</v>
      </c>
      <c r="GX37" s="57"/>
      <c r="GY37" s="57">
        <v>54068652.539999999</v>
      </c>
      <c r="GZ37" s="11">
        <v>2</v>
      </c>
      <c r="HA37" s="286" t="s">
        <v>114</v>
      </c>
      <c r="HB37" s="286"/>
      <c r="HC37" s="286"/>
      <c r="HD37" s="9">
        <v>0</v>
      </c>
      <c r="HE37" s="57"/>
      <c r="HF37" s="57">
        <v>171976751.82999998</v>
      </c>
      <c r="HG37" s="57"/>
      <c r="HH37" s="57">
        <v>0</v>
      </c>
      <c r="HI37" s="11">
        <v>2</v>
      </c>
      <c r="HJ37" s="286" t="s">
        <v>114</v>
      </c>
      <c r="HK37" s="286"/>
      <c r="HL37" s="286"/>
      <c r="HM37" s="9">
        <v>0</v>
      </c>
      <c r="HN37" s="57"/>
      <c r="HO37" s="57">
        <v>3158107.22</v>
      </c>
      <c r="HP37" s="57"/>
      <c r="HQ37" s="57">
        <v>10426268.100000001</v>
      </c>
      <c r="HR37" s="11">
        <v>2</v>
      </c>
      <c r="HS37" s="286" t="s">
        <v>114</v>
      </c>
      <c r="HT37" s="286"/>
      <c r="HU37" s="286"/>
      <c r="HV37" s="9">
        <v>0</v>
      </c>
      <c r="HW37" s="57"/>
      <c r="HX37" s="57">
        <v>5241372.5</v>
      </c>
      <c r="HY37" s="57"/>
      <c r="HZ37" s="57">
        <v>6700247.5</v>
      </c>
      <c r="IA37" s="11">
        <v>2</v>
      </c>
      <c r="IB37" s="286" t="s">
        <v>114</v>
      </c>
      <c r="IC37" s="286"/>
      <c r="ID37" s="286"/>
      <c r="IE37" s="9">
        <v>0</v>
      </c>
      <c r="IF37" s="57"/>
      <c r="IG37" s="57">
        <v>120835</v>
      </c>
      <c r="IH37" s="57"/>
      <c r="II37" s="57">
        <v>910000</v>
      </c>
      <c r="IJ37" s="11">
        <v>2</v>
      </c>
      <c r="IK37" s="286" t="s">
        <v>114</v>
      </c>
      <c r="IL37" s="286"/>
      <c r="IM37" s="286"/>
      <c r="IN37" s="9">
        <v>0</v>
      </c>
      <c r="IO37" s="57"/>
      <c r="IP37" s="57">
        <v>736336.64</v>
      </c>
      <c r="IQ37" s="57"/>
      <c r="IR37" s="57">
        <v>0</v>
      </c>
      <c r="IS37" s="11">
        <v>2</v>
      </c>
      <c r="IT37" s="286" t="s">
        <v>114</v>
      </c>
      <c r="IU37" s="286"/>
      <c r="IV37" s="286"/>
      <c r="IW37" s="9">
        <v>0</v>
      </c>
      <c r="IX37" s="57"/>
      <c r="IY37" s="57">
        <v>0</v>
      </c>
      <c r="IZ37" s="57"/>
      <c r="JA37" s="57">
        <v>980192.5</v>
      </c>
      <c r="JB37" s="11">
        <v>2</v>
      </c>
      <c r="JC37" s="286" t="s">
        <v>114</v>
      </c>
      <c r="JD37" s="286"/>
      <c r="JE37" s="286"/>
      <c r="JF37" s="9">
        <v>0</v>
      </c>
      <c r="JG37" s="57"/>
      <c r="JH37" s="57">
        <v>2593315.220162</v>
      </c>
      <c r="JI37" s="57"/>
      <c r="JJ37" s="57">
        <v>4602870</v>
      </c>
      <c r="JK37" s="11">
        <v>2</v>
      </c>
      <c r="JL37" s="286" t="s">
        <v>114</v>
      </c>
      <c r="JM37" s="286"/>
      <c r="JN37" s="286"/>
      <c r="JO37" s="9">
        <v>0</v>
      </c>
      <c r="JP37" s="57"/>
      <c r="JQ37" s="57">
        <v>1936470</v>
      </c>
      <c r="JR37" s="57"/>
      <c r="JS37" s="57">
        <v>2903175</v>
      </c>
      <c r="JT37" s="11">
        <v>2</v>
      </c>
      <c r="JU37" s="286" t="s">
        <v>114</v>
      </c>
      <c r="JV37" s="286"/>
      <c r="JW37" s="286"/>
      <c r="JX37" s="9">
        <v>0</v>
      </c>
      <c r="JY37" s="57"/>
      <c r="JZ37" s="57">
        <v>2197869</v>
      </c>
      <c r="KA37" s="57"/>
      <c r="KB37" s="57">
        <v>1161884.7</v>
      </c>
      <c r="KC37" s="11">
        <v>2</v>
      </c>
      <c r="KD37" s="290" t="s">
        <v>114</v>
      </c>
      <c r="KE37" s="290"/>
      <c r="KF37" s="290"/>
      <c r="KG37" s="9">
        <v>0</v>
      </c>
      <c r="KH37" s="57"/>
      <c r="KI37" s="57">
        <v>0</v>
      </c>
      <c r="KJ37" s="57"/>
      <c r="KK37" s="57">
        <v>0</v>
      </c>
      <c r="KL37" s="57"/>
      <c r="KM37" s="57"/>
      <c r="KN37" s="11">
        <v>2</v>
      </c>
      <c r="KO37" s="291" t="s">
        <v>114</v>
      </c>
      <c r="KP37" s="291"/>
      <c r="KQ37" s="291"/>
      <c r="KR37" s="9">
        <v>0</v>
      </c>
      <c r="KS37" s="57"/>
      <c r="KT37" s="57">
        <v>0</v>
      </c>
      <c r="KU37" s="57"/>
      <c r="KV37" s="57">
        <v>0</v>
      </c>
    </row>
    <row r="38" spans="1:308" s="129" customFormat="1" ht="12.75" customHeight="1" x14ac:dyDescent="0.25">
      <c r="A38" s="86" t="s">
        <v>113</v>
      </c>
      <c r="B38" s="298" t="s">
        <v>126</v>
      </c>
      <c r="C38" s="299"/>
      <c r="D38" s="300"/>
      <c r="E38" s="1"/>
      <c r="F38" s="125"/>
      <c r="G38" s="125"/>
      <c r="H38" s="125"/>
      <c r="I38" s="125"/>
      <c r="J38" s="127" t="s">
        <v>113</v>
      </c>
      <c r="K38" s="298" t="s">
        <v>126</v>
      </c>
      <c r="L38" s="299"/>
      <c r="M38" s="300"/>
      <c r="N38" s="6"/>
      <c r="O38" s="125"/>
      <c r="P38" s="125"/>
      <c r="Q38" s="125"/>
      <c r="R38" s="125"/>
      <c r="S38" s="127" t="s">
        <v>113</v>
      </c>
      <c r="T38" s="298" t="s">
        <v>126</v>
      </c>
      <c r="U38" s="299"/>
      <c r="V38" s="300"/>
      <c r="W38" s="6"/>
      <c r="X38" s="125"/>
      <c r="Y38" s="138"/>
      <c r="Z38" s="125"/>
      <c r="AA38" s="139"/>
      <c r="AB38" s="127" t="s">
        <v>113</v>
      </c>
      <c r="AC38" s="298" t="s">
        <v>126</v>
      </c>
      <c r="AD38" s="299"/>
      <c r="AE38" s="300"/>
      <c r="AF38" s="6"/>
      <c r="AG38" s="125"/>
      <c r="AH38" s="125"/>
      <c r="AI38" s="125"/>
      <c r="AJ38" s="125"/>
      <c r="AK38" s="127" t="s">
        <v>113</v>
      </c>
      <c r="AL38" s="298" t="s">
        <v>126</v>
      </c>
      <c r="AM38" s="299"/>
      <c r="AN38" s="300"/>
      <c r="AO38" s="6"/>
      <c r="AP38" s="125"/>
      <c r="AQ38" s="125"/>
      <c r="AR38" s="125"/>
      <c r="AS38" s="125"/>
      <c r="AT38" s="127" t="s">
        <v>113</v>
      </c>
      <c r="AU38" s="298" t="s">
        <v>126</v>
      </c>
      <c r="AV38" s="299"/>
      <c r="AW38" s="300"/>
      <c r="AX38" s="6"/>
      <c r="AY38" s="125"/>
      <c r="AZ38" s="125"/>
      <c r="BA38" s="125"/>
      <c r="BB38" s="125"/>
      <c r="BC38" s="127" t="s">
        <v>113</v>
      </c>
      <c r="BD38" s="298" t="s">
        <v>126</v>
      </c>
      <c r="BE38" s="299"/>
      <c r="BF38" s="300"/>
      <c r="BG38" s="6"/>
      <c r="BH38" s="125"/>
      <c r="BI38" s="125"/>
      <c r="BJ38" s="125"/>
      <c r="BK38" s="125"/>
      <c r="BL38" s="127" t="s">
        <v>113</v>
      </c>
      <c r="BM38" s="298" t="s">
        <v>126</v>
      </c>
      <c r="BN38" s="299"/>
      <c r="BO38" s="300"/>
      <c r="BP38" s="6"/>
      <c r="BQ38" s="125"/>
      <c r="BR38" s="125"/>
      <c r="BS38" s="125"/>
      <c r="BT38" s="125"/>
      <c r="BU38" s="127" t="s">
        <v>113</v>
      </c>
      <c r="BV38" s="335" t="s">
        <v>126</v>
      </c>
      <c r="BW38" s="336"/>
      <c r="BX38" s="337"/>
      <c r="BY38" s="6"/>
      <c r="BZ38" s="125"/>
      <c r="CA38" s="125"/>
      <c r="CB38" s="125"/>
      <c r="CC38" s="125"/>
      <c r="CD38" s="127" t="s">
        <v>113</v>
      </c>
      <c r="CE38" s="298" t="s">
        <v>126</v>
      </c>
      <c r="CF38" s="299"/>
      <c r="CG38" s="300"/>
      <c r="CH38" s="6"/>
      <c r="CI38" s="125"/>
      <c r="CJ38" s="125"/>
      <c r="CK38" s="125"/>
      <c r="CL38" s="125"/>
      <c r="CM38" s="127" t="s">
        <v>113</v>
      </c>
      <c r="CN38" s="298" t="s">
        <v>126</v>
      </c>
      <c r="CO38" s="299"/>
      <c r="CP38" s="300"/>
      <c r="CQ38" s="6"/>
      <c r="CR38" s="125"/>
      <c r="CS38" s="125"/>
      <c r="CT38" s="125"/>
      <c r="CU38" s="125"/>
      <c r="CV38" s="127" t="s">
        <v>113</v>
      </c>
      <c r="CW38" s="298" t="s">
        <v>126</v>
      </c>
      <c r="CX38" s="299"/>
      <c r="CY38" s="300"/>
      <c r="CZ38" s="6"/>
      <c r="DA38" s="125"/>
      <c r="DB38" s="125"/>
      <c r="DC38" s="125"/>
      <c r="DD38" s="125"/>
      <c r="DE38" s="127" t="s">
        <v>113</v>
      </c>
      <c r="DF38" s="298" t="s">
        <v>126</v>
      </c>
      <c r="DG38" s="299"/>
      <c r="DH38" s="300"/>
      <c r="DI38" s="6"/>
      <c r="DJ38" s="125"/>
      <c r="DK38" s="125"/>
      <c r="DL38" s="125"/>
      <c r="DM38" s="125"/>
      <c r="DN38" s="127" t="s">
        <v>113</v>
      </c>
      <c r="DO38" s="335" t="s">
        <v>126</v>
      </c>
      <c r="DP38" s="336"/>
      <c r="DQ38" s="337"/>
      <c r="DR38" s="6"/>
      <c r="DS38" s="125"/>
      <c r="DT38" s="125"/>
      <c r="DU38" s="125"/>
      <c r="DV38" s="125"/>
      <c r="DW38" s="127" t="s">
        <v>113</v>
      </c>
      <c r="DX38" s="298" t="s">
        <v>126</v>
      </c>
      <c r="DY38" s="299"/>
      <c r="DZ38" s="300"/>
      <c r="EA38" s="6"/>
      <c r="EB38" s="125"/>
      <c r="EC38" s="125"/>
      <c r="ED38" s="125"/>
      <c r="EE38" s="125"/>
      <c r="EF38" s="127" t="s">
        <v>113</v>
      </c>
      <c r="EG38" s="298" t="s">
        <v>126</v>
      </c>
      <c r="EH38" s="299"/>
      <c r="EI38" s="300"/>
      <c r="EJ38" s="6"/>
      <c r="EK38" s="125"/>
      <c r="EL38" s="125"/>
      <c r="EM38" s="125"/>
      <c r="EN38" s="125"/>
      <c r="EO38" s="127" t="s">
        <v>113</v>
      </c>
      <c r="EP38" s="298" t="s">
        <v>126</v>
      </c>
      <c r="EQ38" s="299"/>
      <c r="ER38" s="300"/>
      <c r="ES38" s="6"/>
      <c r="ET38" s="125"/>
      <c r="EU38" s="125"/>
      <c r="EV38" s="125"/>
      <c r="EW38" s="125"/>
      <c r="EX38" s="127" t="s">
        <v>113</v>
      </c>
      <c r="EY38" s="298" t="s">
        <v>126</v>
      </c>
      <c r="EZ38" s="299"/>
      <c r="FA38" s="300"/>
      <c r="FB38" s="6"/>
      <c r="FC38" s="75"/>
      <c r="FD38" s="75"/>
      <c r="FE38" s="75"/>
      <c r="FF38" s="75"/>
      <c r="FG38" s="127" t="s">
        <v>113</v>
      </c>
      <c r="FH38" s="332" t="s">
        <v>126</v>
      </c>
      <c r="FI38" s="333"/>
      <c r="FJ38" s="334"/>
      <c r="FK38" s="6"/>
      <c r="FL38" s="75"/>
      <c r="FM38" s="75"/>
      <c r="FN38" s="75"/>
      <c r="FO38" s="75"/>
      <c r="FP38" s="127" t="s">
        <v>113</v>
      </c>
      <c r="FQ38" s="335" t="s">
        <v>126</v>
      </c>
      <c r="FR38" s="336"/>
      <c r="FS38" s="337"/>
      <c r="FT38" s="6"/>
      <c r="FU38" s="125"/>
      <c r="FV38" s="125"/>
      <c r="FW38" s="125"/>
      <c r="FX38" s="125"/>
      <c r="FY38" s="127" t="s">
        <v>113</v>
      </c>
      <c r="FZ38" s="298" t="s">
        <v>126</v>
      </c>
      <c r="GA38" s="299"/>
      <c r="GB38" s="300"/>
      <c r="GC38" s="6"/>
      <c r="GD38" s="125"/>
      <c r="GE38" s="125"/>
      <c r="GF38" s="125"/>
      <c r="GG38" s="125"/>
      <c r="GH38" s="127" t="s">
        <v>113</v>
      </c>
      <c r="GI38" s="298" t="s">
        <v>126</v>
      </c>
      <c r="GJ38" s="299"/>
      <c r="GK38" s="300"/>
      <c r="GL38" s="6"/>
      <c r="GM38" s="125"/>
      <c r="GN38" s="125"/>
      <c r="GO38" s="125"/>
      <c r="GP38" s="125"/>
      <c r="GQ38" s="127" t="s">
        <v>113</v>
      </c>
      <c r="GR38" s="298" t="s">
        <v>126</v>
      </c>
      <c r="GS38" s="299"/>
      <c r="GT38" s="300"/>
      <c r="GU38" s="6"/>
      <c r="GV38" s="125"/>
      <c r="GW38" s="125"/>
      <c r="GX38" s="125"/>
      <c r="GY38" s="125"/>
      <c r="GZ38" s="127" t="s">
        <v>113</v>
      </c>
      <c r="HA38" s="332" t="s">
        <v>126</v>
      </c>
      <c r="HB38" s="333"/>
      <c r="HC38" s="334"/>
      <c r="HD38" s="6"/>
      <c r="HE38" s="125"/>
      <c r="HF38" s="125"/>
      <c r="HG38" s="125"/>
      <c r="HH38" s="125"/>
      <c r="HI38" s="127" t="s">
        <v>113</v>
      </c>
      <c r="HJ38" s="332" t="s">
        <v>126</v>
      </c>
      <c r="HK38" s="333"/>
      <c r="HL38" s="334"/>
      <c r="HM38" s="6"/>
      <c r="HN38" s="125"/>
      <c r="HO38" s="125"/>
      <c r="HP38" s="125"/>
      <c r="HQ38" s="125"/>
      <c r="HR38" s="127" t="s">
        <v>113</v>
      </c>
      <c r="HS38" s="332" t="s">
        <v>126</v>
      </c>
      <c r="HT38" s="333"/>
      <c r="HU38" s="334"/>
      <c r="HV38" s="6"/>
      <c r="HW38" s="125"/>
      <c r="HX38" s="125"/>
      <c r="HY38" s="125"/>
      <c r="HZ38" s="125"/>
      <c r="IA38" s="127" t="s">
        <v>113</v>
      </c>
      <c r="IB38" s="332" t="s">
        <v>126</v>
      </c>
      <c r="IC38" s="333"/>
      <c r="ID38" s="334"/>
      <c r="IE38" s="6"/>
      <c r="IF38" s="125"/>
      <c r="IG38" s="125"/>
      <c r="IH38" s="125"/>
      <c r="II38" s="125"/>
      <c r="IJ38" s="127" t="s">
        <v>113</v>
      </c>
      <c r="IK38" s="332" t="s">
        <v>126</v>
      </c>
      <c r="IL38" s="333"/>
      <c r="IM38" s="334"/>
      <c r="IN38" s="6"/>
      <c r="IO38" s="125"/>
      <c r="IP38" s="125"/>
      <c r="IQ38" s="125"/>
      <c r="IR38" s="125"/>
      <c r="IS38" s="127" t="s">
        <v>113</v>
      </c>
      <c r="IT38" s="332" t="s">
        <v>126</v>
      </c>
      <c r="IU38" s="333"/>
      <c r="IV38" s="334"/>
      <c r="IW38" s="6"/>
      <c r="IX38" s="125"/>
      <c r="IY38" s="125"/>
      <c r="IZ38" s="125"/>
      <c r="JA38" s="125"/>
      <c r="JB38" s="127" t="s">
        <v>113</v>
      </c>
      <c r="JC38" s="298" t="s">
        <v>126</v>
      </c>
      <c r="JD38" s="299"/>
      <c r="JE38" s="300"/>
      <c r="JF38" s="6"/>
      <c r="JG38" s="125"/>
      <c r="JH38" s="125"/>
      <c r="JI38" s="125"/>
      <c r="JJ38" s="125"/>
      <c r="JK38" s="127" t="s">
        <v>113</v>
      </c>
      <c r="JL38" s="332" t="s">
        <v>126</v>
      </c>
      <c r="JM38" s="333"/>
      <c r="JN38" s="334"/>
      <c r="JO38" s="6"/>
      <c r="JP38" s="125"/>
      <c r="JQ38" s="125"/>
      <c r="JR38" s="125"/>
      <c r="JS38" s="125"/>
      <c r="JT38" s="127" t="s">
        <v>113</v>
      </c>
      <c r="JU38" s="332" t="s">
        <v>126</v>
      </c>
      <c r="JV38" s="333"/>
      <c r="JW38" s="334"/>
      <c r="JX38" s="6"/>
      <c r="JY38" s="125"/>
      <c r="JZ38" s="125"/>
      <c r="KA38" s="125"/>
      <c r="KB38" s="125"/>
      <c r="KC38" s="127" t="s">
        <v>113</v>
      </c>
      <c r="KD38" s="332" t="s">
        <v>126</v>
      </c>
      <c r="KE38" s="333"/>
      <c r="KF38" s="334"/>
      <c r="KG38" s="6"/>
      <c r="KH38" s="125"/>
      <c r="KI38" s="125"/>
      <c r="KJ38" s="125"/>
      <c r="KK38" s="125"/>
      <c r="KL38" s="125"/>
      <c r="KM38" s="125"/>
      <c r="KN38" s="127" t="s">
        <v>113</v>
      </c>
      <c r="KO38" s="332" t="s">
        <v>126</v>
      </c>
      <c r="KP38" s="333"/>
      <c r="KQ38" s="334"/>
      <c r="KR38" s="6"/>
      <c r="KS38" s="125"/>
      <c r="KT38" s="125"/>
      <c r="KU38" s="125"/>
      <c r="KV38" s="125"/>
    </row>
    <row r="39" spans="1:308" s="141" customFormat="1" ht="15.75" customHeight="1" x14ac:dyDescent="0.25">
      <c r="A39" s="86" t="s">
        <v>112</v>
      </c>
      <c r="B39" s="308" t="s">
        <v>104</v>
      </c>
      <c r="C39" s="308"/>
      <c r="D39" s="308"/>
      <c r="E39" s="130" t="s">
        <v>48</v>
      </c>
      <c r="F39" s="75">
        <v>682157.04999999993</v>
      </c>
      <c r="G39" s="75">
        <v>852181825.93774998</v>
      </c>
      <c r="H39" s="75">
        <v>42000</v>
      </c>
      <c r="I39" s="75">
        <v>32427390</v>
      </c>
      <c r="J39" s="127" t="s">
        <v>112</v>
      </c>
      <c r="K39" s="308" t="s">
        <v>104</v>
      </c>
      <c r="L39" s="308"/>
      <c r="M39" s="308"/>
      <c r="N39" s="140" t="s">
        <v>48</v>
      </c>
      <c r="O39" s="75">
        <v>12500</v>
      </c>
      <c r="P39" s="75">
        <v>5322625</v>
      </c>
      <c r="Q39" s="75">
        <v>6600</v>
      </c>
      <c r="R39" s="75">
        <v>1877634</v>
      </c>
      <c r="S39" s="127" t="s">
        <v>112</v>
      </c>
      <c r="T39" s="308" t="s">
        <v>104</v>
      </c>
      <c r="U39" s="308"/>
      <c r="V39" s="308"/>
      <c r="W39" s="6" t="s">
        <v>48</v>
      </c>
      <c r="X39" s="75">
        <v>2800</v>
      </c>
      <c r="Y39" s="75">
        <v>961324</v>
      </c>
      <c r="Z39" s="75">
        <v>56767</v>
      </c>
      <c r="AA39" s="75">
        <v>70479408.579999998</v>
      </c>
      <c r="AB39" s="127" t="s">
        <v>112</v>
      </c>
      <c r="AC39" s="308" t="s">
        <v>104</v>
      </c>
      <c r="AD39" s="308"/>
      <c r="AE39" s="308"/>
      <c r="AF39" s="6" t="s">
        <v>48</v>
      </c>
      <c r="AG39" s="75">
        <v>40000</v>
      </c>
      <c r="AH39" s="75">
        <v>27894800</v>
      </c>
      <c r="AI39" s="75">
        <v>359</v>
      </c>
      <c r="AJ39" s="75">
        <v>215407.18</v>
      </c>
      <c r="AK39" s="127" t="s">
        <v>112</v>
      </c>
      <c r="AL39" s="308" t="s">
        <v>104</v>
      </c>
      <c r="AM39" s="308"/>
      <c r="AN39" s="308"/>
      <c r="AO39" s="6" t="s">
        <v>48</v>
      </c>
      <c r="AP39" s="75">
        <v>2000</v>
      </c>
      <c r="AQ39" s="75">
        <v>1349320</v>
      </c>
      <c r="AR39" s="75">
        <v>0</v>
      </c>
      <c r="AS39" s="75">
        <v>0</v>
      </c>
      <c r="AT39" s="127" t="s">
        <v>112</v>
      </c>
      <c r="AU39" s="308" t="s">
        <v>104</v>
      </c>
      <c r="AV39" s="308"/>
      <c r="AW39" s="308"/>
      <c r="AX39" s="6" t="s">
        <v>48</v>
      </c>
      <c r="AY39" s="75">
        <v>68851</v>
      </c>
      <c r="AZ39" s="75">
        <v>65281494.5</v>
      </c>
      <c r="BA39" s="75">
        <v>100</v>
      </c>
      <c r="BB39" s="75">
        <v>30660.000000000004</v>
      </c>
      <c r="BC39" s="127" t="s">
        <v>112</v>
      </c>
      <c r="BD39" s="308" t="s">
        <v>104</v>
      </c>
      <c r="BE39" s="308"/>
      <c r="BF39" s="308"/>
      <c r="BG39" s="6" t="s">
        <v>48</v>
      </c>
      <c r="BH39" s="75">
        <v>6371</v>
      </c>
      <c r="BI39" s="75">
        <v>2280626.87</v>
      </c>
      <c r="BJ39" s="75">
        <v>0</v>
      </c>
      <c r="BK39" s="75">
        <v>0</v>
      </c>
      <c r="BL39" s="127" t="s">
        <v>112</v>
      </c>
      <c r="BM39" s="308" t="s">
        <v>104</v>
      </c>
      <c r="BN39" s="308"/>
      <c r="BO39" s="308"/>
      <c r="BP39" s="6" t="s">
        <v>48</v>
      </c>
      <c r="BQ39" s="75">
        <v>2000</v>
      </c>
      <c r="BR39" s="75">
        <v>822420</v>
      </c>
      <c r="BS39" s="75">
        <v>75</v>
      </c>
      <c r="BT39" s="75">
        <v>40536</v>
      </c>
      <c r="BU39" s="127" t="s">
        <v>112</v>
      </c>
      <c r="BV39" s="331" t="s">
        <v>104</v>
      </c>
      <c r="BW39" s="331"/>
      <c r="BX39" s="331"/>
      <c r="BY39" s="6" t="s">
        <v>48</v>
      </c>
      <c r="BZ39" s="75">
        <v>0</v>
      </c>
      <c r="CA39" s="75">
        <v>0</v>
      </c>
      <c r="CB39" s="75">
        <v>100</v>
      </c>
      <c r="CC39" s="75">
        <v>47523</v>
      </c>
      <c r="CD39" s="127" t="s">
        <v>112</v>
      </c>
      <c r="CE39" s="308" t="s">
        <v>104</v>
      </c>
      <c r="CF39" s="308"/>
      <c r="CG39" s="308"/>
      <c r="CH39" s="6" t="s">
        <v>48</v>
      </c>
      <c r="CI39" s="75">
        <v>250</v>
      </c>
      <c r="CJ39" s="75">
        <v>145455</v>
      </c>
      <c r="CK39" s="75">
        <v>50</v>
      </c>
      <c r="CL39" s="75">
        <v>23207.5</v>
      </c>
      <c r="CM39" s="127" t="s">
        <v>112</v>
      </c>
      <c r="CN39" s="308" t="s">
        <v>104</v>
      </c>
      <c r="CO39" s="308"/>
      <c r="CP39" s="308"/>
      <c r="CQ39" s="6" t="s">
        <v>48</v>
      </c>
      <c r="CR39" s="75">
        <v>41715</v>
      </c>
      <c r="CS39" s="75">
        <v>40354478.57</v>
      </c>
      <c r="CT39" s="75">
        <v>26859</v>
      </c>
      <c r="CU39" s="75">
        <v>32619374.829999998</v>
      </c>
      <c r="CV39" s="127" t="s">
        <v>112</v>
      </c>
      <c r="CW39" s="308" t="s">
        <v>104</v>
      </c>
      <c r="CX39" s="308"/>
      <c r="CY39" s="308"/>
      <c r="CZ39" s="6" t="s">
        <v>48</v>
      </c>
      <c r="DA39" s="75">
        <v>3293</v>
      </c>
      <c r="DB39" s="75">
        <v>2506796.25</v>
      </c>
      <c r="DC39" s="75">
        <v>0</v>
      </c>
      <c r="DD39" s="75">
        <v>0</v>
      </c>
      <c r="DE39" s="127" t="s">
        <v>112</v>
      </c>
      <c r="DF39" s="308" t="s">
        <v>104</v>
      </c>
      <c r="DG39" s="308"/>
      <c r="DH39" s="308"/>
      <c r="DI39" s="6" t="s">
        <v>48</v>
      </c>
      <c r="DJ39" s="75">
        <v>0</v>
      </c>
      <c r="DK39" s="75">
        <v>0</v>
      </c>
      <c r="DL39" s="75">
        <v>0</v>
      </c>
      <c r="DM39" s="75">
        <v>0</v>
      </c>
      <c r="DN39" s="127" t="s">
        <v>112</v>
      </c>
      <c r="DO39" s="331" t="s">
        <v>104</v>
      </c>
      <c r="DP39" s="331"/>
      <c r="DQ39" s="331"/>
      <c r="DR39" s="6" t="s">
        <v>48</v>
      </c>
      <c r="DS39" s="75">
        <v>1146</v>
      </c>
      <c r="DT39" s="75">
        <v>389972.34</v>
      </c>
      <c r="DU39" s="75">
        <v>0</v>
      </c>
      <c r="DV39" s="75">
        <v>0</v>
      </c>
      <c r="DW39" s="127" t="s">
        <v>112</v>
      </c>
      <c r="DX39" s="308" t="s">
        <v>104</v>
      </c>
      <c r="DY39" s="308"/>
      <c r="DZ39" s="308"/>
      <c r="EA39" s="6" t="s">
        <v>48</v>
      </c>
      <c r="EB39" s="75">
        <v>514</v>
      </c>
      <c r="EC39" s="75">
        <v>972215.58</v>
      </c>
      <c r="ED39" s="75">
        <v>0</v>
      </c>
      <c r="EE39" s="75">
        <v>0</v>
      </c>
      <c r="EF39" s="127" t="s">
        <v>112</v>
      </c>
      <c r="EG39" s="308" t="s">
        <v>104</v>
      </c>
      <c r="EH39" s="308"/>
      <c r="EI39" s="308"/>
      <c r="EJ39" s="6" t="s">
        <v>48</v>
      </c>
      <c r="EK39" s="75">
        <v>75</v>
      </c>
      <c r="EL39" s="75">
        <v>42408.000000000007</v>
      </c>
      <c r="EM39" s="75">
        <v>100</v>
      </c>
      <c r="EN39" s="75">
        <v>65830</v>
      </c>
      <c r="EO39" s="127" t="s">
        <v>112</v>
      </c>
      <c r="EP39" s="308" t="s">
        <v>104</v>
      </c>
      <c r="EQ39" s="308"/>
      <c r="ER39" s="308"/>
      <c r="ES39" s="6" t="s">
        <v>48</v>
      </c>
      <c r="ET39" s="75">
        <v>0</v>
      </c>
      <c r="EU39" s="75">
        <v>0</v>
      </c>
      <c r="EV39" s="75">
        <v>90979</v>
      </c>
      <c r="EW39" s="75">
        <v>147030242.34</v>
      </c>
      <c r="EX39" s="127" t="s">
        <v>112</v>
      </c>
      <c r="EY39" s="308" t="s">
        <v>104</v>
      </c>
      <c r="EZ39" s="308"/>
      <c r="FA39" s="308"/>
      <c r="FB39" s="6" t="s">
        <v>48</v>
      </c>
      <c r="FC39" s="75">
        <v>0</v>
      </c>
      <c r="FD39" s="75">
        <v>0</v>
      </c>
      <c r="FE39" s="75">
        <v>5659</v>
      </c>
      <c r="FF39" s="75">
        <v>1806409.39</v>
      </c>
      <c r="FG39" s="127" t="s">
        <v>112</v>
      </c>
      <c r="FH39" s="308" t="s">
        <v>104</v>
      </c>
      <c r="FI39" s="308"/>
      <c r="FJ39" s="308"/>
      <c r="FK39" s="6" t="s">
        <v>48</v>
      </c>
      <c r="FL39" s="75">
        <v>600</v>
      </c>
      <c r="FM39" s="75">
        <v>214428</v>
      </c>
      <c r="FN39" s="75">
        <v>24197.9725</v>
      </c>
      <c r="FO39" s="75">
        <v>37629961.542324997</v>
      </c>
      <c r="FP39" s="127" t="s">
        <v>112</v>
      </c>
      <c r="FQ39" s="331" t="s">
        <v>104</v>
      </c>
      <c r="FR39" s="331"/>
      <c r="FS39" s="331"/>
      <c r="FT39" s="6" t="s">
        <v>48</v>
      </c>
      <c r="FU39" s="75">
        <v>17964</v>
      </c>
      <c r="FV39" s="75">
        <v>28517821.619999997</v>
      </c>
      <c r="FW39" s="75">
        <v>14391.85</v>
      </c>
      <c r="FX39" s="75">
        <v>16389052.670499999</v>
      </c>
      <c r="FY39" s="127" t="s">
        <v>112</v>
      </c>
      <c r="FZ39" s="308" t="s">
        <v>104</v>
      </c>
      <c r="GA39" s="308"/>
      <c r="GB39" s="308"/>
      <c r="GC39" s="6" t="s">
        <v>48</v>
      </c>
      <c r="GD39" s="75">
        <v>62355.122500000005</v>
      </c>
      <c r="GE39" s="75">
        <v>101775977.33352502</v>
      </c>
      <c r="GF39" s="75">
        <v>20646.5</v>
      </c>
      <c r="GG39" s="75">
        <v>37203442.729999997</v>
      </c>
      <c r="GH39" s="127" t="s">
        <v>112</v>
      </c>
      <c r="GI39" s="308" t="s">
        <v>104</v>
      </c>
      <c r="GJ39" s="308"/>
      <c r="GK39" s="308"/>
      <c r="GL39" s="6" t="s">
        <v>48</v>
      </c>
      <c r="GM39" s="75">
        <v>21309</v>
      </c>
      <c r="GN39" s="75">
        <v>31780795.32</v>
      </c>
      <c r="GO39" s="75">
        <v>20200</v>
      </c>
      <c r="GP39" s="75">
        <v>30358450.759999998</v>
      </c>
      <c r="GQ39" s="127" t="s">
        <v>112</v>
      </c>
      <c r="GR39" s="308" t="s">
        <v>104</v>
      </c>
      <c r="GS39" s="308"/>
      <c r="GT39" s="308"/>
      <c r="GU39" s="6" t="s">
        <v>48</v>
      </c>
      <c r="GV39" s="75">
        <v>23924</v>
      </c>
      <c r="GW39" s="75">
        <v>34058375.75</v>
      </c>
      <c r="GX39" s="75">
        <v>17748.605</v>
      </c>
      <c r="GY39" s="75">
        <v>26928772.301399998</v>
      </c>
      <c r="GZ39" s="127" t="s">
        <v>112</v>
      </c>
      <c r="HA39" s="308" t="s">
        <v>104</v>
      </c>
      <c r="HB39" s="308"/>
      <c r="HC39" s="308"/>
      <c r="HD39" s="6" t="s">
        <v>48</v>
      </c>
      <c r="HE39" s="75">
        <v>43971</v>
      </c>
      <c r="HF39" s="75">
        <v>70481184.219999999</v>
      </c>
      <c r="HG39" s="75">
        <v>0</v>
      </c>
      <c r="HH39" s="75">
        <v>0</v>
      </c>
      <c r="HI39" s="127" t="s">
        <v>112</v>
      </c>
      <c r="HJ39" s="308" t="s">
        <v>104</v>
      </c>
      <c r="HK39" s="308"/>
      <c r="HL39" s="308"/>
      <c r="HM39" s="6" t="s">
        <v>48</v>
      </c>
      <c r="HN39" s="75">
        <v>74</v>
      </c>
      <c r="HO39" s="75">
        <v>25217.719999999998</v>
      </c>
      <c r="HP39" s="75">
        <v>0</v>
      </c>
      <c r="HQ39" s="75">
        <v>0</v>
      </c>
      <c r="HR39" s="127" t="s">
        <v>112</v>
      </c>
      <c r="HS39" s="308" t="s">
        <v>104</v>
      </c>
      <c r="HT39" s="308"/>
      <c r="HU39" s="308"/>
      <c r="HV39" s="6" t="s">
        <v>48</v>
      </c>
      <c r="HW39" s="75">
        <v>0</v>
      </c>
      <c r="HX39" s="75">
        <v>0</v>
      </c>
      <c r="HY39" s="75">
        <v>0</v>
      </c>
      <c r="HZ39" s="75">
        <v>0</v>
      </c>
      <c r="IA39" s="127" t="s">
        <v>112</v>
      </c>
      <c r="IB39" s="308" t="s">
        <v>104</v>
      </c>
      <c r="IC39" s="308"/>
      <c r="ID39" s="308"/>
      <c r="IE39" s="6" t="s">
        <v>48</v>
      </c>
      <c r="IF39" s="75">
        <v>250</v>
      </c>
      <c r="IG39" s="75">
        <v>120835</v>
      </c>
      <c r="IH39" s="75">
        <v>0</v>
      </c>
      <c r="II39" s="75">
        <v>0</v>
      </c>
      <c r="IJ39" s="127" t="s">
        <v>112</v>
      </c>
      <c r="IK39" s="308" t="s">
        <v>104</v>
      </c>
      <c r="IL39" s="308"/>
      <c r="IM39" s="308"/>
      <c r="IN39" s="6" t="s">
        <v>48</v>
      </c>
      <c r="IO39" s="75">
        <v>62</v>
      </c>
      <c r="IP39" s="75">
        <v>46960.04</v>
      </c>
      <c r="IQ39" s="75">
        <v>0</v>
      </c>
      <c r="IR39" s="75">
        <v>0</v>
      </c>
      <c r="IS39" s="127" t="s">
        <v>112</v>
      </c>
      <c r="IT39" s="308" t="s">
        <v>104</v>
      </c>
      <c r="IU39" s="308"/>
      <c r="IV39" s="308"/>
      <c r="IW39" s="6" t="s">
        <v>48</v>
      </c>
      <c r="IX39" s="75">
        <v>0</v>
      </c>
      <c r="IY39" s="75">
        <v>0</v>
      </c>
      <c r="IZ39" s="75">
        <v>100</v>
      </c>
      <c r="JA39" s="75">
        <v>51417.999999999993</v>
      </c>
      <c r="JB39" s="127" t="s">
        <v>112</v>
      </c>
      <c r="JC39" s="308" t="s">
        <v>104</v>
      </c>
      <c r="JD39" s="308"/>
      <c r="JE39" s="308"/>
      <c r="JF39" s="6" t="s">
        <v>48</v>
      </c>
      <c r="JG39" s="75">
        <v>250</v>
      </c>
      <c r="JH39" s="75">
        <v>163105</v>
      </c>
      <c r="JI39" s="75">
        <v>1000</v>
      </c>
      <c r="JJ39" s="75">
        <v>618870</v>
      </c>
      <c r="JK39" s="127" t="s">
        <v>112</v>
      </c>
      <c r="JL39" s="308" t="s">
        <v>104</v>
      </c>
      <c r="JM39" s="308"/>
      <c r="JN39" s="308"/>
      <c r="JO39" s="6" t="s">
        <v>48</v>
      </c>
      <c r="JP39" s="75">
        <v>0</v>
      </c>
      <c r="JQ39" s="75">
        <v>0</v>
      </c>
      <c r="JR39" s="75">
        <v>750</v>
      </c>
      <c r="JS39" s="75">
        <v>284655</v>
      </c>
      <c r="JT39" s="127" t="s">
        <v>112</v>
      </c>
      <c r="JU39" s="308" t="s">
        <v>104</v>
      </c>
      <c r="JV39" s="308"/>
      <c r="JW39" s="308"/>
      <c r="JX39" s="6" t="s">
        <v>48</v>
      </c>
      <c r="JY39" s="75">
        <v>1200</v>
      </c>
      <c r="JZ39" s="75">
        <v>544944</v>
      </c>
      <c r="KA39" s="75">
        <v>0</v>
      </c>
      <c r="KB39" s="75"/>
      <c r="KC39" s="127" t="s">
        <v>112</v>
      </c>
      <c r="KD39" s="307" t="s">
        <v>104</v>
      </c>
      <c r="KE39" s="307"/>
      <c r="KF39" s="307"/>
      <c r="KG39" s="6" t="s">
        <v>48</v>
      </c>
      <c r="KH39" s="75">
        <v>0</v>
      </c>
      <c r="KI39" s="75">
        <v>0</v>
      </c>
      <c r="KJ39" s="75"/>
      <c r="KK39" s="75"/>
      <c r="KL39" s="75"/>
      <c r="KM39" s="75"/>
      <c r="KN39" s="127" t="s">
        <v>112</v>
      </c>
      <c r="KO39" s="309" t="s">
        <v>104</v>
      </c>
      <c r="KP39" s="309"/>
      <c r="KQ39" s="309"/>
      <c r="KR39" s="6" t="s">
        <v>48</v>
      </c>
      <c r="KS39" s="75">
        <v>0</v>
      </c>
      <c r="KT39" s="75">
        <v>0</v>
      </c>
      <c r="KU39" s="75">
        <v>0</v>
      </c>
      <c r="KV39" s="75">
        <v>0</v>
      </c>
    </row>
    <row r="40" spans="1:308" ht="14.25" customHeight="1" x14ac:dyDescent="0.25">
      <c r="A40" s="58"/>
      <c r="B40" s="308" t="s">
        <v>127</v>
      </c>
      <c r="C40" s="308"/>
      <c r="D40" s="308"/>
      <c r="E40" s="1" t="s">
        <v>56</v>
      </c>
      <c r="F40" s="75">
        <v>79211</v>
      </c>
      <c r="G40" s="75">
        <v>239288636.35000005</v>
      </c>
      <c r="H40" s="75">
        <v>0</v>
      </c>
      <c r="I40" s="75">
        <v>0</v>
      </c>
      <c r="J40" s="45">
        <v>0</v>
      </c>
      <c r="K40" s="308" t="s">
        <v>127</v>
      </c>
      <c r="L40" s="308"/>
      <c r="M40" s="308"/>
      <c r="N40" s="6" t="s">
        <v>56</v>
      </c>
      <c r="O40" s="75">
        <v>0</v>
      </c>
      <c r="P40" s="75">
        <v>0</v>
      </c>
      <c r="Q40" s="75">
        <v>0</v>
      </c>
      <c r="R40" s="75">
        <v>0</v>
      </c>
      <c r="S40" s="45">
        <v>0</v>
      </c>
      <c r="T40" s="308" t="s">
        <v>127</v>
      </c>
      <c r="U40" s="308"/>
      <c r="V40" s="308"/>
      <c r="W40" s="7" t="s">
        <v>56</v>
      </c>
      <c r="X40" s="75">
        <v>0</v>
      </c>
      <c r="Y40" s="75">
        <v>0</v>
      </c>
      <c r="Z40" s="75">
        <v>15402</v>
      </c>
      <c r="AA40" s="75">
        <v>43776739.359999999</v>
      </c>
      <c r="AB40" s="45">
        <v>0</v>
      </c>
      <c r="AC40" s="308" t="s">
        <v>127</v>
      </c>
      <c r="AD40" s="308"/>
      <c r="AE40" s="308"/>
      <c r="AF40" s="7" t="s">
        <v>56</v>
      </c>
      <c r="AG40" s="75">
        <v>0</v>
      </c>
      <c r="AH40" s="75">
        <v>0</v>
      </c>
      <c r="AI40" s="75">
        <v>0</v>
      </c>
      <c r="AJ40" s="75">
        <v>0</v>
      </c>
      <c r="AK40" s="45">
        <v>0</v>
      </c>
      <c r="AL40" s="308" t="s">
        <v>127</v>
      </c>
      <c r="AM40" s="308"/>
      <c r="AN40" s="308"/>
      <c r="AO40" s="7" t="s">
        <v>56</v>
      </c>
      <c r="AP40" s="75">
        <v>0</v>
      </c>
      <c r="AQ40" s="75">
        <v>0</v>
      </c>
      <c r="AR40" s="75">
        <v>0</v>
      </c>
      <c r="AS40" s="75">
        <v>0</v>
      </c>
      <c r="AT40" s="45">
        <v>0</v>
      </c>
      <c r="AU40" s="308" t="s">
        <v>127</v>
      </c>
      <c r="AV40" s="308"/>
      <c r="AW40" s="308"/>
      <c r="AX40" s="7" t="s">
        <v>56</v>
      </c>
      <c r="AY40" s="75">
        <v>2103</v>
      </c>
      <c r="AZ40" s="75">
        <v>3467728.7199999997</v>
      </c>
      <c r="BA40" s="75">
        <v>0</v>
      </c>
      <c r="BB40" s="75">
        <v>0</v>
      </c>
      <c r="BC40" s="45">
        <v>0</v>
      </c>
      <c r="BD40" s="308" t="s">
        <v>127</v>
      </c>
      <c r="BE40" s="308"/>
      <c r="BF40" s="308"/>
      <c r="BG40" s="7" t="s">
        <v>56</v>
      </c>
      <c r="BH40" s="75">
        <v>0</v>
      </c>
      <c r="BI40" s="75">
        <v>0</v>
      </c>
      <c r="BJ40" s="75">
        <v>0</v>
      </c>
      <c r="BK40" s="75">
        <v>0</v>
      </c>
      <c r="BL40" s="45">
        <v>0</v>
      </c>
      <c r="BM40" s="308" t="s">
        <v>127</v>
      </c>
      <c r="BN40" s="308"/>
      <c r="BO40" s="308"/>
      <c r="BP40" s="7" t="s">
        <v>56</v>
      </c>
      <c r="BQ40" s="75">
        <v>0</v>
      </c>
      <c r="BR40" s="75">
        <v>0</v>
      </c>
      <c r="BS40" s="75">
        <v>0</v>
      </c>
      <c r="BT40" s="75">
        <v>0</v>
      </c>
      <c r="BU40" s="45">
        <v>0</v>
      </c>
      <c r="BV40" s="308" t="s">
        <v>127</v>
      </c>
      <c r="BW40" s="308"/>
      <c r="BX40" s="308"/>
      <c r="BY40" s="7" t="s">
        <v>56</v>
      </c>
      <c r="BZ40" s="75">
        <v>0</v>
      </c>
      <c r="CA40" s="75">
        <v>0</v>
      </c>
      <c r="CB40" s="75">
        <v>0</v>
      </c>
      <c r="CC40" s="75">
        <v>0</v>
      </c>
      <c r="CD40" s="45">
        <v>0</v>
      </c>
      <c r="CE40" s="308" t="s">
        <v>127</v>
      </c>
      <c r="CF40" s="308"/>
      <c r="CG40" s="308"/>
      <c r="CH40" s="7" t="s">
        <v>56</v>
      </c>
      <c r="CI40" s="75">
        <v>0</v>
      </c>
      <c r="CJ40" s="75">
        <v>0</v>
      </c>
      <c r="CK40" s="75">
        <v>0</v>
      </c>
      <c r="CL40" s="75">
        <v>0</v>
      </c>
      <c r="CM40" s="45">
        <v>0</v>
      </c>
      <c r="CN40" s="308" t="s">
        <v>127</v>
      </c>
      <c r="CO40" s="308"/>
      <c r="CP40" s="308"/>
      <c r="CQ40" s="7" t="s">
        <v>56</v>
      </c>
      <c r="CR40" s="75">
        <v>662</v>
      </c>
      <c r="CS40" s="75">
        <v>1468898.67</v>
      </c>
      <c r="CT40" s="75">
        <v>6393</v>
      </c>
      <c r="CU40" s="75">
        <v>20443827.309999999</v>
      </c>
      <c r="CV40" s="45">
        <v>0</v>
      </c>
      <c r="CW40" s="308" t="s">
        <v>127</v>
      </c>
      <c r="CX40" s="308"/>
      <c r="CY40" s="308"/>
      <c r="CZ40" s="7" t="s">
        <v>56</v>
      </c>
      <c r="DA40" s="75">
        <v>0</v>
      </c>
      <c r="DB40" s="75">
        <v>0</v>
      </c>
      <c r="DC40" s="75">
        <v>0</v>
      </c>
      <c r="DD40" s="75">
        <v>0</v>
      </c>
      <c r="DE40" s="45">
        <v>0</v>
      </c>
      <c r="DF40" s="308" t="s">
        <v>127</v>
      </c>
      <c r="DG40" s="308"/>
      <c r="DH40" s="308"/>
      <c r="DI40" s="7" t="s">
        <v>56</v>
      </c>
      <c r="DJ40" s="75">
        <v>0</v>
      </c>
      <c r="DK40" s="75">
        <v>0</v>
      </c>
      <c r="DL40" s="75">
        <v>0</v>
      </c>
      <c r="DM40" s="75">
        <v>0</v>
      </c>
      <c r="DN40" s="45">
        <v>0</v>
      </c>
      <c r="DO40" s="308" t="s">
        <v>127</v>
      </c>
      <c r="DP40" s="308"/>
      <c r="DQ40" s="308"/>
      <c r="DR40" s="7" t="s">
        <v>56</v>
      </c>
      <c r="DS40" s="75">
        <v>0</v>
      </c>
      <c r="DT40" s="75">
        <v>0</v>
      </c>
      <c r="DU40" s="75">
        <v>0</v>
      </c>
      <c r="DV40" s="75">
        <v>0</v>
      </c>
      <c r="DW40" s="45">
        <v>0</v>
      </c>
      <c r="DX40" s="308" t="s">
        <v>127</v>
      </c>
      <c r="DY40" s="308"/>
      <c r="DZ40" s="308"/>
      <c r="EA40" s="7" t="s">
        <v>56</v>
      </c>
      <c r="EB40" s="75">
        <v>0</v>
      </c>
      <c r="EC40" s="75">
        <v>0</v>
      </c>
      <c r="ED40" s="75">
        <v>0</v>
      </c>
      <c r="EE40" s="75">
        <v>0</v>
      </c>
      <c r="EF40" s="45">
        <v>0</v>
      </c>
      <c r="EG40" s="308" t="s">
        <v>127</v>
      </c>
      <c r="EH40" s="308"/>
      <c r="EI40" s="308"/>
      <c r="EJ40" s="7" t="s">
        <v>56</v>
      </c>
      <c r="EK40" s="75">
        <v>0</v>
      </c>
      <c r="EL40" s="75">
        <v>0</v>
      </c>
      <c r="EM40" s="75">
        <v>0</v>
      </c>
      <c r="EN40" s="75">
        <v>0</v>
      </c>
      <c r="EO40" s="45">
        <v>0</v>
      </c>
      <c r="EP40" s="308" t="s">
        <v>127</v>
      </c>
      <c r="EQ40" s="308"/>
      <c r="ER40" s="308"/>
      <c r="ES40" s="7" t="s">
        <v>56</v>
      </c>
      <c r="ET40" s="75">
        <v>0</v>
      </c>
      <c r="EU40" s="75">
        <v>0</v>
      </c>
      <c r="EV40" s="75">
        <v>12759</v>
      </c>
      <c r="EW40" s="75">
        <v>41528658.480000004</v>
      </c>
      <c r="EX40" s="45">
        <v>0</v>
      </c>
      <c r="EY40" s="308" t="s">
        <v>127</v>
      </c>
      <c r="EZ40" s="308"/>
      <c r="FA40" s="308"/>
      <c r="FB40" s="7" t="s">
        <v>56</v>
      </c>
      <c r="FC40" s="75">
        <v>0</v>
      </c>
      <c r="FD40" s="75">
        <v>0</v>
      </c>
      <c r="FE40" s="75">
        <v>0</v>
      </c>
      <c r="FF40" s="75">
        <v>0</v>
      </c>
      <c r="FG40" s="45">
        <v>0</v>
      </c>
      <c r="FH40" s="308" t="s">
        <v>127</v>
      </c>
      <c r="FI40" s="308"/>
      <c r="FJ40" s="308"/>
      <c r="FK40" s="7" t="s">
        <v>56</v>
      </c>
      <c r="FL40" s="75">
        <v>0</v>
      </c>
      <c r="FM40" s="75">
        <v>0</v>
      </c>
      <c r="FN40" s="75">
        <v>3371</v>
      </c>
      <c r="FO40" s="75">
        <v>11530429.559999999</v>
      </c>
      <c r="FP40" s="45">
        <v>0</v>
      </c>
      <c r="FQ40" s="308" t="s">
        <v>127</v>
      </c>
      <c r="FR40" s="308"/>
      <c r="FS40" s="308"/>
      <c r="FT40" s="7" t="s">
        <v>56</v>
      </c>
      <c r="FU40" s="75">
        <v>3110</v>
      </c>
      <c r="FV40" s="75">
        <v>10425794.17</v>
      </c>
      <c r="FW40" s="75">
        <v>1290</v>
      </c>
      <c r="FX40" s="75">
        <v>3509361.1100000003</v>
      </c>
      <c r="FY40" s="45">
        <v>0</v>
      </c>
      <c r="FZ40" s="308" t="s">
        <v>127</v>
      </c>
      <c r="GA40" s="308"/>
      <c r="GB40" s="308"/>
      <c r="GC40" s="7" t="s">
        <v>56</v>
      </c>
      <c r="GD40" s="75">
        <v>10803</v>
      </c>
      <c r="GE40" s="75">
        <v>35159410.450000003</v>
      </c>
      <c r="GF40" s="75">
        <v>3138</v>
      </c>
      <c r="GG40" s="75">
        <v>10476978.050000001</v>
      </c>
      <c r="GH40" s="45">
        <v>0</v>
      </c>
      <c r="GI40" s="308" t="s">
        <v>127</v>
      </c>
      <c r="GJ40" s="308"/>
      <c r="GK40" s="308"/>
      <c r="GL40" s="7" t="s">
        <v>56</v>
      </c>
      <c r="GM40" s="75">
        <v>2705</v>
      </c>
      <c r="GN40" s="75">
        <v>7558643.4699999997</v>
      </c>
      <c r="GO40" s="75">
        <v>3200</v>
      </c>
      <c r="GP40" s="75">
        <v>9299831.9000000004</v>
      </c>
      <c r="GQ40" s="45">
        <v>0</v>
      </c>
      <c r="GR40" s="308" t="s">
        <v>127</v>
      </c>
      <c r="GS40" s="308"/>
      <c r="GT40" s="308"/>
      <c r="GU40" s="7" t="s">
        <v>56</v>
      </c>
      <c r="GV40" s="75">
        <v>3540</v>
      </c>
      <c r="GW40" s="75">
        <v>9069751.75</v>
      </c>
      <c r="GX40" s="75">
        <v>3453</v>
      </c>
      <c r="GY40" s="75">
        <v>9231810.4400000013</v>
      </c>
      <c r="GZ40" s="45">
        <v>0</v>
      </c>
      <c r="HA40" s="308" t="s">
        <v>127</v>
      </c>
      <c r="HB40" s="308"/>
      <c r="HC40" s="308"/>
      <c r="HD40" s="7" t="s">
        <v>56</v>
      </c>
      <c r="HE40" s="75">
        <v>7282</v>
      </c>
      <c r="HF40" s="75">
        <v>22340772.91</v>
      </c>
      <c r="HG40" s="75">
        <v>0</v>
      </c>
      <c r="HH40" s="75">
        <v>0</v>
      </c>
      <c r="HI40" s="45">
        <v>0</v>
      </c>
      <c r="HJ40" s="308" t="s">
        <v>127</v>
      </c>
      <c r="HK40" s="308"/>
      <c r="HL40" s="308"/>
      <c r="HM40" s="7" t="s">
        <v>56</v>
      </c>
      <c r="HN40" s="75">
        <v>0</v>
      </c>
      <c r="HO40" s="75">
        <v>0</v>
      </c>
      <c r="HP40" s="75">
        <v>0</v>
      </c>
      <c r="HQ40" s="75">
        <v>0</v>
      </c>
      <c r="HR40" s="45">
        <v>0</v>
      </c>
      <c r="HS40" s="308" t="s">
        <v>127</v>
      </c>
      <c r="HT40" s="308"/>
      <c r="HU40" s="308"/>
      <c r="HV40" s="7" t="s">
        <v>56</v>
      </c>
      <c r="HW40" s="75">
        <v>0</v>
      </c>
      <c r="HX40" s="75">
        <v>0</v>
      </c>
      <c r="HY40" s="75">
        <v>0</v>
      </c>
      <c r="HZ40" s="75">
        <v>0</v>
      </c>
      <c r="IA40" s="45">
        <v>0</v>
      </c>
      <c r="IB40" s="308" t="s">
        <v>127</v>
      </c>
      <c r="IC40" s="308"/>
      <c r="ID40" s="308"/>
      <c r="IE40" s="7" t="s">
        <v>56</v>
      </c>
      <c r="IF40" s="75">
        <v>0</v>
      </c>
      <c r="IG40" s="75">
        <v>0</v>
      </c>
      <c r="IH40" s="75">
        <v>0</v>
      </c>
      <c r="II40" s="75">
        <v>0</v>
      </c>
      <c r="IJ40" s="45">
        <v>0</v>
      </c>
      <c r="IK40" s="308" t="s">
        <v>127</v>
      </c>
      <c r="IL40" s="308"/>
      <c r="IM40" s="308"/>
      <c r="IN40" s="7" t="s">
        <v>56</v>
      </c>
      <c r="IO40" s="75">
        <v>0</v>
      </c>
      <c r="IP40" s="75">
        <v>0</v>
      </c>
      <c r="IQ40" s="75">
        <v>0</v>
      </c>
      <c r="IR40" s="75">
        <v>0</v>
      </c>
      <c r="IS40" s="45">
        <v>0</v>
      </c>
      <c r="IT40" s="308" t="s">
        <v>127</v>
      </c>
      <c r="IU40" s="308"/>
      <c r="IV40" s="308"/>
      <c r="IW40" s="7" t="s">
        <v>56</v>
      </c>
      <c r="IX40" s="75">
        <v>0</v>
      </c>
      <c r="IY40" s="75">
        <v>0</v>
      </c>
      <c r="IZ40" s="75">
        <v>0</v>
      </c>
      <c r="JA40" s="75">
        <v>0</v>
      </c>
      <c r="JB40" s="45">
        <v>0</v>
      </c>
      <c r="JC40" s="308" t="s">
        <v>127</v>
      </c>
      <c r="JD40" s="308"/>
      <c r="JE40" s="308"/>
      <c r="JF40" s="7" t="s">
        <v>56</v>
      </c>
      <c r="JG40" s="75">
        <v>0</v>
      </c>
      <c r="JH40" s="75">
        <v>0</v>
      </c>
      <c r="JI40" s="75">
        <v>0</v>
      </c>
      <c r="JJ40" s="75">
        <v>0</v>
      </c>
      <c r="JK40" s="45">
        <v>0</v>
      </c>
      <c r="JL40" s="308" t="s">
        <v>127</v>
      </c>
      <c r="JM40" s="308"/>
      <c r="JN40" s="308"/>
      <c r="JO40" s="7" t="s">
        <v>56</v>
      </c>
      <c r="JP40" s="75">
        <v>0</v>
      </c>
      <c r="JQ40" s="75">
        <v>0</v>
      </c>
      <c r="JR40" s="75">
        <v>0</v>
      </c>
      <c r="JS40" s="75">
        <v>0</v>
      </c>
      <c r="JT40" s="45">
        <v>0</v>
      </c>
      <c r="JU40" s="308" t="s">
        <v>127</v>
      </c>
      <c r="JV40" s="308"/>
      <c r="JW40" s="308"/>
      <c r="JX40" s="7" t="s">
        <v>56</v>
      </c>
      <c r="JY40" s="75">
        <v>0</v>
      </c>
      <c r="JZ40" s="75">
        <v>0</v>
      </c>
      <c r="KA40" s="75">
        <v>0</v>
      </c>
      <c r="KB40" s="75">
        <v>0</v>
      </c>
      <c r="KC40" s="45">
        <v>0</v>
      </c>
      <c r="KD40" s="307" t="s">
        <v>127</v>
      </c>
      <c r="KE40" s="307"/>
      <c r="KF40" s="307"/>
      <c r="KG40" s="7" t="s">
        <v>56</v>
      </c>
      <c r="KH40" s="75">
        <v>0</v>
      </c>
      <c r="KI40" s="75">
        <v>0</v>
      </c>
      <c r="KJ40" s="75"/>
      <c r="KK40" s="75"/>
      <c r="KL40" s="75"/>
      <c r="KM40" s="75"/>
      <c r="KN40" s="45">
        <v>0</v>
      </c>
      <c r="KO40" s="309" t="s">
        <v>127</v>
      </c>
      <c r="KP40" s="309"/>
      <c r="KQ40" s="309"/>
      <c r="KR40" s="7" t="s">
        <v>56</v>
      </c>
      <c r="KS40" s="75">
        <v>0</v>
      </c>
      <c r="KT40" s="75">
        <v>0</v>
      </c>
      <c r="KU40" s="75">
        <v>0</v>
      </c>
      <c r="KV40" s="75">
        <v>0</v>
      </c>
    </row>
    <row r="41" spans="1:308" ht="15" customHeight="1" x14ac:dyDescent="0.25">
      <c r="A41" s="58"/>
      <c r="B41" s="308" t="s">
        <v>128</v>
      </c>
      <c r="C41" s="308"/>
      <c r="D41" s="308"/>
      <c r="E41" s="1" t="s">
        <v>56</v>
      </c>
      <c r="F41" s="75">
        <v>93372</v>
      </c>
      <c r="G41" s="75">
        <v>342754264.89000005</v>
      </c>
      <c r="H41" s="75">
        <v>0</v>
      </c>
      <c r="I41" s="75">
        <v>0</v>
      </c>
      <c r="J41" s="45">
        <v>0</v>
      </c>
      <c r="K41" s="308" t="s">
        <v>128</v>
      </c>
      <c r="L41" s="308"/>
      <c r="M41" s="308"/>
      <c r="N41" s="6" t="s">
        <v>56</v>
      </c>
      <c r="O41" s="75">
        <v>0</v>
      </c>
      <c r="P41" s="75">
        <v>0</v>
      </c>
      <c r="Q41" s="75">
        <v>0</v>
      </c>
      <c r="R41" s="75">
        <v>0</v>
      </c>
      <c r="S41" s="45">
        <v>0</v>
      </c>
      <c r="T41" s="308" t="s">
        <v>128</v>
      </c>
      <c r="U41" s="308"/>
      <c r="V41" s="308"/>
      <c r="W41" s="7" t="s">
        <v>56</v>
      </c>
      <c r="X41" s="75">
        <v>0</v>
      </c>
      <c r="Y41" s="75">
        <v>0</v>
      </c>
      <c r="Z41" s="75">
        <v>212</v>
      </c>
      <c r="AA41" s="75">
        <v>2052433.75</v>
      </c>
      <c r="AB41" s="45">
        <v>0</v>
      </c>
      <c r="AC41" s="308" t="s">
        <v>128</v>
      </c>
      <c r="AD41" s="308"/>
      <c r="AE41" s="308"/>
      <c r="AF41" s="7" t="s">
        <v>56</v>
      </c>
      <c r="AG41" s="75">
        <v>0</v>
      </c>
      <c r="AH41" s="75">
        <v>0</v>
      </c>
      <c r="AI41" s="75">
        <v>0</v>
      </c>
      <c r="AJ41" s="75">
        <v>0</v>
      </c>
      <c r="AK41" s="45">
        <v>0</v>
      </c>
      <c r="AL41" s="308" t="s">
        <v>128</v>
      </c>
      <c r="AM41" s="308"/>
      <c r="AN41" s="308"/>
      <c r="AO41" s="7" t="s">
        <v>56</v>
      </c>
      <c r="AP41" s="75">
        <v>0</v>
      </c>
      <c r="AQ41" s="75">
        <v>0</v>
      </c>
      <c r="AR41" s="75">
        <v>0</v>
      </c>
      <c r="AS41" s="75">
        <v>0</v>
      </c>
      <c r="AT41" s="45">
        <v>0</v>
      </c>
      <c r="AU41" s="308" t="s">
        <v>128</v>
      </c>
      <c r="AV41" s="308"/>
      <c r="AW41" s="308"/>
      <c r="AX41" s="7" t="s">
        <v>56</v>
      </c>
      <c r="AY41" s="75">
        <v>12391</v>
      </c>
      <c r="AZ41" s="75">
        <v>35998331.700000003</v>
      </c>
      <c r="BA41" s="75">
        <v>0</v>
      </c>
      <c r="BB41" s="75">
        <v>0</v>
      </c>
      <c r="BC41" s="45">
        <v>0</v>
      </c>
      <c r="BD41" s="308" t="s">
        <v>128</v>
      </c>
      <c r="BE41" s="308"/>
      <c r="BF41" s="308"/>
      <c r="BG41" s="7" t="s">
        <v>56</v>
      </c>
      <c r="BH41" s="75">
        <v>0</v>
      </c>
      <c r="BI41" s="75">
        <v>0</v>
      </c>
      <c r="BJ41" s="75">
        <v>0</v>
      </c>
      <c r="BK41" s="75">
        <v>0</v>
      </c>
      <c r="BL41" s="45">
        <v>0</v>
      </c>
      <c r="BM41" s="308" t="s">
        <v>128</v>
      </c>
      <c r="BN41" s="308"/>
      <c r="BO41" s="308"/>
      <c r="BP41" s="7" t="s">
        <v>56</v>
      </c>
      <c r="BQ41" s="75">
        <v>0</v>
      </c>
      <c r="BR41" s="75">
        <v>0</v>
      </c>
      <c r="BS41" s="75">
        <v>0</v>
      </c>
      <c r="BT41" s="75">
        <v>0</v>
      </c>
      <c r="BU41" s="45">
        <v>0</v>
      </c>
      <c r="BV41" s="308" t="s">
        <v>128</v>
      </c>
      <c r="BW41" s="308"/>
      <c r="BX41" s="308"/>
      <c r="BY41" s="7" t="s">
        <v>56</v>
      </c>
      <c r="BZ41" s="75">
        <v>0</v>
      </c>
      <c r="CA41" s="75">
        <v>0</v>
      </c>
      <c r="CB41" s="75">
        <v>0</v>
      </c>
      <c r="CC41" s="75">
        <v>0</v>
      </c>
      <c r="CD41" s="45">
        <v>0</v>
      </c>
      <c r="CE41" s="308" t="s">
        <v>128</v>
      </c>
      <c r="CF41" s="308"/>
      <c r="CG41" s="308"/>
      <c r="CH41" s="7" t="s">
        <v>56</v>
      </c>
      <c r="CI41" s="75">
        <v>0</v>
      </c>
      <c r="CJ41" s="75">
        <v>0</v>
      </c>
      <c r="CK41" s="75">
        <v>0</v>
      </c>
      <c r="CL41" s="75">
        <v>0</v>
      </c>
      <c r="CM41" s="45">
        <v>0</v>
      </c>
      <c r="CN41" s="308" t="s">
        <v>128</v>
      </c>
      <c r="CO41" s="308"/>
      <c r="CP41" s="308"/>
      <c r="CQ41" s="7" t="s">
        <v>56</v>
      </c>
      <c r="CR41" s="75">
        <v>9194</v>
      </c>
      <c r="CS41" s="75">
        <v>25258049.510000002</v>
      </c>
      <c r="CT41" s="75">
        <v>84</v>
      </c>
      <c r="CU41" s="75">
        <v>777729.3</v>
      </c>
      <c r="CV41" s="45">
        <v>0</v>
      </c>
      <c r="CW41" s="308" t="s">
        <v>128</v>
      </c>
      <c r="CX41" s="308"/>
      <c r="CY41" s="308"/>
      <c r="CZ41" s="7" t="s">
        <v>56</v>
      </c>
      <c r="DA41" s="75">
        <v>0</v>
      </c>
      <c r="DB41" s="75">
        <v>0</v>
      </c>
      <c r="DC41" s="75">
        <v>0</v>
      </c>
      <c r="DD41" s="75">
        <v>0</v>
      </c>
      <c r="DE41" s="45">
        <v>0</v>
      </c>
      <c r="DF41" s="308" t="s">
        <v>128</v>
      </c>
      <c r="DG41" s="308"/>
      <c r="DH41" s="308"/>
      <c r="DI41" s="7" t="s">
        <v>56</v>
      </c>
      <c r="DJ41" s="75">
        <v>0</v>
      </c>
      <c r="DK41" s="75">
        <v>0</v>
      </c>
      <c r="DL41" s="75">
        <v>0</v>
      </c>
      <c r="DM41" s="75">
        <v>0</v>
      </c>
      <c r="DN41" s="45">
        <v>0</v>
      </c>
      <c r="DO41" s="308" t="s">
        <v>128</v>
      </c>
      <c r="DP41" s="308"/>
      <c r="DQ41" s="308"/>
      <c r="DR41" s="7" t="s">
        <v>56</v>
      </c>
      <c r="DS41" s="75">
        <v>0</v>
      </c>
      <c r="DT41" s="75">
        <v>0</v>
      </c>
      <c r="DU41" s="75">
        <v>0</v>
      </c>
      <c r="DV41" s="75">
        <v>0</v>
      </c>
      <c r="DW41" s="45">
        <v>0</v>
      </c>
      <c r="DX41" s="308" t="s">
        <v>128</v>
      </c>
      <c r="DY41" s="308"/>
      <c r="DZ41" s="308"/>
      <c r="EA41" s="7" t="s">
        <v>56</v>
      </c>
      <c r="EB41" s="75">
        <v>0</v>
      </c>
      <c r="EC41" s="75">
        <v>0</v>
      </c>
      <c r="ED41" s="75">
        <v>0</v>
      </c>
      <c r="EE41" s="75">
        <v>0</v>
      </c>
      <c r="EF41" s="45">
        <v>0</v>
      </c>
      <c r="EG41" s="308" t="s">
        <v>128</v>
      </c>
      <c r="EH41" s="308"/>
      <c r="EI41" s="308"/>
      <c r="EJ41" s="7" t="s">
        <v>56</v>
      </c>
      <c r="EK41" s="75">
        <v>0</v>
      </c>
      <c r="EL41" s="75">
        <v>0</v>
      </c>
      <c r="EM41" s="75">
        <v>0</v>
      </c>
      <c r="EN41" s="75">
        <v>0</v>
      </c>
      <c r="EO41" s="45">
        <v>0</v>
      </c>
      <c r="EP41" s="308" t="s">
        <v>128</v>
      </c>
      <c r="EQ41" s="308"/>
      <c r="ER41" s="308"/>
      <c r="ES41" s="7" t="s">
        <v>56</v>
      </c>
      <c r="ET41" s="75">
        <v>0</v>
      </c>
      <c r="EU41" s="75">
        <v>0</v>
      </c>
      <c r="EV41" s="75">
        <v>19417</v>
      </c>
      <c r="EW41" s="75">
        <v>75616810.969999999</v>
      </c>
      <c r="EX41" s="45">
        <v>0</v>
      </c>
      <c r="EY41" s="308" t="s">
        <v>128</v>
      </c>
      <c r="EZ41" s="308"/>
      <c r="FA41" s="308"/>
      <c r="FB41" s="7" t="s">
        <v>56</v>
      </c>
      <c r="FC41" s="75">
        <v>0</v>
      </c>
      <c r="FD41" s="75">
        <v>0</v>
      </c>
      <c r="FE41" s="75">
        <v>0</v>
      </c>
      <c r="FF41" s="75">
        <v>0</v>
      </c>
      <c r="FG41" s="45">
        <v>0</v>
      </c>
      <c r="FH41" s="308" t="s">
        <v>128</v>
      </c>
      <c r="FI41" s="308"/>
      <c r="FJ41" s="308"/>
      <c r="FK41" s="7" t="s">
        <v>56</v>
      </c>
      <c r="FL41" s="75">
        <v>0</v>
      </c>
      <c r="FM41" s="75">
        <v>0</v>
      </c>
      <c r="FN41" s="75">
        <v>3725</v>
      </c>
      <c r="FO41" s="75">
        <v>17730339.699999999</v>
      </c>
      <c r="FP41" s="45">
        <v>0</v>
      </c>
      <c r="FQ41" s="308" t="s">
        <v>128</v>
      </c>
      <c r="FR41" s="308"/>
      <c r="FS41" s="308"/>
      <c r="FT41" s="7" t="s">
        <v>56</v>
      </c>
      <c r="FU41" s="75">
        <v>2849</v>
      </c>
      <c r="FV41" s="75">
        <v>11810651.300000001</v>
      </c>
      <c r="FW41" s="75">
        <v>3338</v>
      </c>
      <c r="FX41" s="75">
        <v>8428059.4299999997</v>
      </c>
      <c r="FY41" s="45">
        <v>0</v>
      </c>
      <c r="FZ41" s="308" t="s">
        <v>128</v>
      </c>
      <c r="GA41" s="308"/>
      <c r="GB41" s="308"/>
      <c r="GC41" s="7" t="s">
        <v>56</v>
      </c>
      <c r="GD41" s="75">
        <v>11864</v>
      </c>
      <c r="GE41" s="75">
        <v>45751107.130000003</v>
      </c>
      <c r="GF41" s="75">
        <v>4758</v>
      </c>
      <c r="GG41" s="75">
        <v>20400431.609999999</v>
      </c>
      <c r="GH41" s="45"/>
      <c r="GI41" s="308" t="s">
        <v>128</v>
      </c>
      <c r="GJ41" s="308"/>
      <c r="GK41" s="308"/>
      <c r="GL41" s="7" t="s">
        <v>56</v>
      </c>
      <c r="GM41" s="75">
        <v>4604</v>
      </c>
      <c r="GN41" s="75">
        <v>17839971.850000001</v>
      </c>
      <c r="GO41" s="75">
        <v>4000</v>
      </c>
      <c r="GP41" s="75">
        <v>15282442.939999999</v>
      </c>
      <c r="GQ41" s="45">
        <v>0</v>
      </c>
      <c r="GR41" s="308" t="s">
        <v>128</v>
      </c>
      <c r="GS41" s="308"/>
      <c r="GT41" s="308"/>
      <c r="GU41" s="7" t="s">
        <v>56</v>
      </c>
      <c r="GV41" s="75">
        <v>4384</v>
      </c>
      <c r="GW41" s="75">
        <v>18003504</v>
      </c>
      <c r="GX41" s="75">
        <v>4718</v>
      </c>
      <c r="GY41" s="75">
        <v>12974397.279999999</v>
      </c>
      <c r="GZ41" s="45">
        <v>0</v>
      </c>
      <c r="HA41" s="308" t="s">
        <v>128</v>
      </c>
      <c r="HB41" s="308"/>
      <c r="HC41" s="308"/>
      <c r="HD41" s="7" t="s">
        <v>56</v>
      </c>
      <c r="HE41" s="75">
        <v>7834</v>
      </c>
      <c r="HF41" s="75">
        <v>34830004.420000002</v>
      </c>
      <c r="HG41" s="75">
        <v>0</v>
      </c>
      <c r="HH41" s="75">
        <v>0</v>
      </c>
      <c r="HI41" s="45">
        <v>0</v>
      </c>
      <c r="HJ41" s="308" t="s">
        <v>128</v>
      </c>
      <c r="HK41" s="308"/>
      <c r="HL41" s="308"/>
      <c r="HM41" s="7" t="s">
        <v>56</v>
      </c>
      <c r="HN41" s="75">
        <v>0</v>
      </c>
      <c r="HO41" s="75">
        <v>0</v>
      </c>
      <c r="HP41" s="75">
        <v>0</v>
      </c>
      <c r="HQ41" s="75">
        <v>0</v>
      </c>
      <c r="HR41" s="45">
        <v>0</v>
      </c>
      <c r="HS41" s="308" t="s">
        <v>128</v>
      </c>
      <c r="HT41" s="308"/>
      <c r="HU41" s="308"/>
      <c r="HV41" s="7" t="s">
        <v>56</v>
      </c>
      <c r="HW41" s="75">
        <v>0</v>
      </c>
      <c r="HX41" s="75">
        <v>0</v>
      </c>
      <c r="HY41" s="75">
        <v>0</v>
      </c>
      <c r="HZ41" s="75">
        <v>0</v>
      </c>
      <c r="IA41" s="45">
        <v>0</v>
      </c>
      <c r="IB41" s="308" t="s">
        <v>128</v>
      </c>
      <c r="IC41" s="308"/>
      <c r="ID41" s="308"/>
      <c r="IE41" s="7" t="s">
        <v>56</v>
      </c>
      <c r="IF41" s="75">
        <v>0</v>
      </c>
      <c r="IG41" s="75">
        <v>0</v>
      </c>
      <c r="IH41" s="75">
        <v>0</v>
      </c>
      <c r="II41" s="75">
        <v>0</v>
      </c>
      <c r="IJ41" s="45">
        <v>0</v>
      </c>
      <c r="IK41" s="308" t="s">
        <v>128</v>
      </c>
      <c r="IL41" s="308"/>
      <c r="IM41" s="308"/>
      <c r="IN41" s="7" t="s">
        <v>56</v>
      </c>
      <c r="IO41" s="75">
        <v>0</v>
      </c>
      <c r="IP41" s="75">
        <v>0</v>
      </c>
      <c r="IQ41" s="75">
        <v>0</v>
      </c>
      <c r="IR41" s="75">
        <v>0</v>
      </c>
      <c r="IS41" s="45">
        <v>0</v>
      </c>
      <c r="IT41" s="308" t="s">
        <v>128</v>
      </c>
      <c r="IU41" s="308"/>
      <c r="IV41" s="308"/>
      <c r="IW41" s="7" t="s">
        <v>56</v>
      </c>
      <c r="IX41" s="75">
        <v>0</v>
      </c>
      <c r="IY41" s="75">
        <v>0</v>
      </c>
      <c r="IZ41" s="75">
        <v>0</v>
      </c>
      <c r="JA41" s="75">
        <v>0</v>
      </c>
      <c r="JB41" s="45">
        <v>0</v>
      </c>
      <c r="JC41" s="308" t="s">
        <v>128</v>
      </c>
      <c r="JD41" s="308"/>
      <c r="JE41" s="308"/>
      <c r="JF41" s="7" t="s">
        <v>56</v>
      </c>
      <c r="JG41" s="75">
        <v>0</v>
      </c>
      <c r="JH41" s="75">
        <v>0</v>
      </c>
      <c r="JI41" s="75">
        <v>0</v>
      </c>
      <c r="JJ41" s="75">
        <v>0</v>
      </c>
      <c r="JK41" s="45">
        <v>0</v>
      </c>
      <c r="JL41" s="308" t="s">
        <v>128</v>
      </c>
      <c r="JM41" s="308"/>
      <c r="JN41" s="308"/>
      <c r="JO41" s="7" t="s">
        <v>56</v>
      </c>
      <c r="JP41" s="75">
        <v>0</v>
      </c>
      <c r="JQ41" s="75">
        <v>0</v>
      </c>
      <c r="JR41" s="75">
        <v>0</v>
      </c>
      <c r="JS41" s="75">
        <v>0</v>
      </c>
      <c r="JT41" s="45">
        <v>0</v>
      </c>
      <c r="JU41" s="308" t="s">
        <v>128</v>
      </c>
      <c r="JV41" s="308"/>
      <c r="JW41" s="308"/>
      <c r="JX41" s="7" t="s">
        <v>56</v>
      </c>
      <c r="JY41" s="75">
        <v>0</v>
      </c>
      <c r="JZ41" s="75">
        <v>0</v>
      </c>
      <c r="KA41" s="75">
        <v>0</v>
      </c>
      <c r="KB41" s="75">
        <v>0</v>
      </c>
      <c r="KC41" s="45">
        <v>0</v>
      </c>
      <c r="KD41" s="307" t="s">
        <v>128</v>
      </c>
      <c r="KE41" s="307"/>
      <c r="KF41" s="307"/>
      <c r="KG41" s="7" t="s">
        <v>56</v>
      </c>
      <c r="KH41" s="75">
        <v>0</v>
      </c>
      <c r="KI41" s="75">
        <v>0</v>
      </c>
      <c r="KJ41" s="75"/>
      <c r="KK41" s="75"/>
      <c r="KL41" s="75"/>
      <c r="KM41" s="75"/>
      <c r="KN41" s="45">
        <v>0</v>
      </c>
      <c r="KO41" s="309" t="s">
        <v>128</v>
      </c>
      <c r="KP41" s="309"/>
      <c r="KQ41" s="309"/>
      <c r="KR41" s="7" t="s">
        <v>56</v>
      </c>
      <c r="KS41" s="75">
        <v>0</v>
      </c>
      <c r="KT41" s="75">
        <v>0</v>
      </c>
      <c r="KU41" s="75">
        <v>0</v>
      </c>
      <c r="KV41" s="75">
        <v>0</v>
      </c>
    </row>
    <row r="42" spans="1:308" ht="14.25" customHeight="1" x14ac:dyDescent="0.25">
      <c r="A42" s="58"/>
      <c r="B42" s="308" t="s">
        <v>143</v>
      </c>
      <c r="C42" s="308"/>
      <c r="D42" s="308"/>
      <c r="E42" s="3" t="s">
        <v>56</v>
      </c>
      <c r="F42" s="75">
        <v>11689</v>
      </c>
      <c r="G42" s="75">
        <v>17870523.929999996</v>
      </c>
      <c r="H42" s="75">
        <v>0</v>
      </c>
      <c r="I42" s="75">
        <v>0</v>
      </c>
      <c r="J42" s="45">
        <v>0</v>
      </c>
      <c r="K42" s="308" t="s">
        <v>143</v>
      </c>
      <c r="L42" s="308"/>
      <c r="M42" s="308"/>
      <c r="N42" s="6" t="s">
        <v>56</v>
      </c>
      <c r="O42" s="75">
        <v>0</v>
      </c>
      <c r="P42" s="75">
        <v>0</v>
      </c>
      <c r="Q42" s="75">
        <v>0</v>
      </c>
      <c r="R42" s="75">
        <v>0</v>
      </c>
      <c r="S42" s="45">
        <v>0</v>
      </c>
      <c r="T42" s="308" t="s">
        <v>143</v>
      </c>
      <c r="U42" s="308"/>
      <c r="V42" s="308"/>
      <c r="W42" s="7" t="s">
        <v>56</v>
      </c>
      <c r="X42" s="75">
        <v>0</v>
      </c>
      <c r="Y42" s="75">
        <v>0</v>
      </c>
      <c r="Z42" s="75">
        <v>0</v>
      </c>
      <c r="AA42" s="75">
        <v>0</v>
      </c>
      <c r="AB42" s="45">
        <v>0</v>
      </c>
      <c r="AC42" s="308" t="s">
        <v>143</v>
      </c>
      <c r="AD42" s="308"/>
      <c r="AE42" s="308"/>
      <c r="AF42" s="7" t="s">
        <v>56</v>
      </c>
      <c r="AG42" s="75">
        <v>0</v>
      </c>
      <c r="AH42" s="75">
        <v>0</v>
      </c>
      <c r="AI42" s="75">
        <v>0</v>
      </c>
      <c r="AJ42" s="75">
        <v>0</v>
      </c>
      <c r="AK42" s="45">
        <v>0</v>
      </c>
      <c r="AL42" s="308" t="s">
        <v>143</v>
      </c>
      <c r="AM42" s="308"/>
      <c r="AN42" s="308"/>
      <c r="AO42" s="7" t="s">
        <v>56</v>
      </c>
      <c r="AP42" s="75">
        <v>0</v>
      </c>
      <c r="AQ42" s="75">
        <v>0</v>
      </c>
      <c r="AR42" s="75">
        <v>0</v>
      </c>
      <c r="AS42" s="75">
        <v>0</v>
      </c>
      <c r="AT42" s="45">
        <v>0</v>
      </c>
      <c r="AU42" s="308" t="s">
        <v>143</v>
      </c>
      <c r="AV42" s="308"/>
      <c r="AW42" s="308"/>
      <c r="AX42" s="7" t="s">
        <v>56</v>
      </c>
      <c r="AY42" s="75">
        <v>1309</v>
      </c>
      <c r="AZ42" s="75">
        <v>703866.8</v>
      </c>
      <c r="BA42" s="75">
        <v>0</v>
      </c>
      <c r="BB42" s="75">
        <v>0</v>
      </c>
      <c r="BC42" s="45">
        <v>0</v>
      </c>
      <c r="BD42" s="308" t="s">
        <v>143</v>
      </c>
      <c r="BE42" s="308"/>
      <c r="BF42" s="308"/>
      <c r="BG42" s="7" t="s">
        <v>56</v>
      </c>
      <c r="BH42" s="75">
        <v>0</v>
      </c>
      <c r="BI42" s="75">
        <v>0</v>
      </c>
      <c r="BJ42" s="75">
        <v>0</v>
      </c>
      <c r="BK42" s="75">
        <v>0</v>
      </c>
      <c r="BL42" s="45">
        <v>0</v>
      </c>
      <c r="BM42" s="308" t="s">
        <v>143</v>
      </c>
      <c r="BN42" s="308"/>
      <c r="BO42" s="308"/>
      <c r="BP42" s="7" t="s">
        <v>56</v>
      </c>
      <c r="BQ42" s="75">
        <v>0</v>
      </c>
      <c r="BR42" s="75">
        <v>0</v>
      </c>
      <c r="BS42" s="75">
        <v>0</v>
      </c>
      <c r="BT42" s="75">
        <v>0</v>
      </c>
      <c r="BU42" s="45">
        <v>0</v>
      </c>
      <c r="BV42" s="308" t="s">
        <v>143</v>
      </c>
      <c r="BW42" s="308"/>
      <c r="BX42" s="308"/>
      <c r="BY42" s="7" t="s">
        <v>56</v>
      </c>
      <c r="BZ42" s="75">
        <v>0</v>
      </c>
      <c r="CA42" s="75">
        <v>0</v>
      </c>
      <c r="CB42" s="75">
        <v>0</v>
      </c>
      <c r="CC42" s="75">
        <v>0</v>
      </c>
      <c r="CD42" s="45">
        <v>0</v>
      </c>
      <c r="CE42" s="308" t="s">
        <v>143</v>
      </c>
      <c r="CF42" s="308"/>
      <c r="CG42" s="308"/>
      <c r="CH42" s="7" t="s">
        <v>56</v>
      </c>
      <c r="CI42" s="75">
        <v>0</v>
      </c>
      <c r="CJ42" s="75">
        <v>0</v>
      </c>
      <c r="CK42" s="75">
        <v>0</v>
      </c>
      <c r="CL42" s="75">
        <v>0</v>
      </c>
      <c r="CM42" s="45">
        <v>0</v>
      </c>
      <c r="CN42" s="308" t="s">
        <v>143</v>
      </c>
      <c r="CO42" s="308"/>
      <c r="CP42" s="308"/>
      <c r="CQ42" s="7" t="s">
        <v>56</v>
      </c>
      <c r="CR42" s="75">
        <v>1631</v>
      </c>
      <c r="CS42" s="75">
        <v>2726868.9000000004</v>
      </c>
      <c r="CT42" s="75">
        <v>0</v>
      </c>
      <c r="CU42" s="75">
        <v>0</v>
      </c>
      <c r="CV42" s="45">
        <v>0</v>
      </c>
      <c r="CW42" s="308" t="s">
        <v>143</v>
      </c>
      <c r="CX42" s="308"/>
      <c r="CY42" s="308"/>
      <c r="CZ42" s="7" t="s">
        <v>56</v>
      </c>
      <c r="DA42" s="57"/>
      <c r="DB42" s="57"/>
      <c r="DC42" s="57"/>
      <c r="DD42" s="57"/>
      <c r="DE42" s="45">
        <v>0</v>
      </c>
      <c r="DF42" s="308" t="s">
        <v>143</v>
      </c>
      <c r="DG42" s="308"/>
      <c r="DH42" s="308"/>
      <c r="DI42" s="7" t="s">
        <v>56</v>
      </c>
      <c r="DJ42" s="75">
        <v>0</v>
      </c>
      <c r="DK42" s="75">
        <v>0</v>
      </c>
      <c r="DL42" s="75">
        <v>0</v>
      </c>
      <c r="DM42" s="75">
        <v>0</v>
      </c>
      <c r="DN42" s="45">
        <v>0</v>
      </c>
      <c r="DO42" s="308" t="s">
        <v>143</v>
      </c>
      <c r="DP42" s="308"/>
      <c r="DQ42" s="308"/>
      <c r="DR42" s="7" t="s">
        <v>56</v>
      </c>
      <c r="DS42" s="75">
        <v>0</v>
      </c>
      <c r="DT42" s="75">
        <v>0</v>
      </c>
      <c r="DU42" s="75">
        <v>0</v>
      </c>
      <c r="DV42" s="75">
        <v>0</v>
      </c>
      <c r="DW42" s="45">
        <v>0</v>
      </c>
      <c r="DX42" s="308" t="s">
        <v>143</v>
      </c>
      <c r="DY42" s="308"/>
      <c r="DZ42" s="308"/>
      <c r="EA42" s="7" t="s">
        <v>56</v>
      </c>
      <c r="EB42" s="75">
        <v>0</v>
      </c>
      <c r="EC42" s="75">
        <v>0</v>
      </c>
      <c r="ED42" s="75">
        <v>0</v>
      </c>
      <c r="EE42" s="75">
        <v>0</v>
      </c>
      <c r="EF42" s="45">
        <v>0</v>
      </c>
      <c r="EG42" s="308" t="s">
        <v>143</v>
      </c>
      <c r="EH42" s="308"/>
      <c r="EI42" s="308"/>
      <c r="EJ42" s="7" t="s">
        <v>56</v>
      </c>
      <c r="EK42" s="75">
        <v>0</v>
      </c>
      <c r="EL42" s="75">
        <v>0</v>
      </c>
      <c r="EM42" s="75">
        <v>0</v>
      </c>
      <c r="EN42" s="75">
        <v>0</v>
      </c>
      <c r="EO42" s="45">
        <v>0</v>
      </c>
      <c r="EP42" s="308" t="s">
        <v>143</v>
      </c>
      <c r="EQ42" s="308"/>
      <c r="ER42" s="308"/>
      <c r="ES42" s="7" t="s">
        <v>56</v>
      </c>
      <c r="ET42" s="75">
        <v>0</v>
      </c>
      <c r="EU42" s="75">
        <v>0</v>
      </c>
      <c r="EV42" s="75">
        <v>3700</v>
      </c>
      <c r="EW42" s="75">
        <v>6186030</v>
      </c>
      <c r="EX42" s="45">
        <v>0</v>
      </c>
      <c r="EY42" s="308" t="s">
        <v>143</v>
      </c>
      <c r="EZ42" s="308"/>
      <c r="FA42" s="308"/>
      <c r="FB42" s="7" t="s">
        <v>56</v>
      </c>
      <c r="FC42" s="75">
        <v>0</v>
      </c>
      <c r="FD42" s="75">
        <v>0</v>
      </c>
      <c r="FE42" s="75">
        <v>0</v>
      </c>
      <c r="FF42" s="75">
        <v>0</v>
      </c>
      <c r="FG42" s="45">
        <v>0</v>
      </c>
      <c r="FH42" s="308" t="s">
        <v>143</v>
      </c>
      <c r="FI42" s="308"/>
      <c r="FJ42" s="308"/>
      <c r="FK42" s="7" t="s">
        <v>56</v>
      </c>
      <c r="FL42" s="75">
        <v>0</v>
      </c>
      <c r="FM42" s="75">
        <v>0</v>
      </c>
      <c r="FN42" s="75">
        <v>581</v>
      </c>
      <c r="FO42" s="75">
        <v>902138.7</v>
      </c>
      <c r="FP42" s="45">
        <v>0</v>
      </c>
      <c r="FQ42" s="308" t="s">
        <v>143</v>
      </c>
      <c r="FR42" s="308"/>
      <c r="FS42" s="308"/>
      <c r="FT42" s="7" t="s">
        <v>56</v>
      </c>
      <c r="FU42" s="75">
        <v>360</v>
      </c>
      <c r="FV42" s="75">
        <v>543318.6</v>
      </c>
      <c r="FW42" s="75">
        <v>573</v>
      </c>
      <c r="FX42" s="75">
        <v>1221925.2</v>
      </c>
      <c r="FY42" s="45">
        <v>0</v>
      </c>
      <c r="FZ42" s="308" t="s">
        <v>143</v>
      </c>
      <c r="GA42" s="308"/>
      <c r="GB42" s="308"/>
      <c r="GC42" s="7" t="s">
        <v>56</v>
      </c>
      <c r="GD42" s="75">
        <v>1300</v>
      </c>
      <c r="GE42" s="75">
        <v>2248706</v>
      </c>
      <c r="GF42" s="75">
        <v>263</v>
      </c>
      <c r="GG42" s="75">
        <v>448385.1</v>
      </c>
      <c r="GH42" s="45">
        <v>0</v>
      </c>
      <c r="GI42" s="308" t="s">
        <v>143</v>
      </c>
      <c r="GJ42" s="308"/>
      <c r="GK42" s="308"/>
      <c r="GL42" s="7" t="s">
        <v>56</v>
      </c>
      <c r="GM42" s="75">
        <v>496</v>
      </c>
      <c r="GN42" s="75">
        <v>765156.83000000007</v>
      </c>
      <c r="GO42" s="75">
        <v>400</v>
      </c>
      <c r="GP42" s="75">
        <v>700000</v>
      </c>
      <c r="GQ42" s="45">
        <v>0</v>
      </c>
      <c r="GR42" s="308" t="s">
        <v>143</v>
      </c>
      <c r="GS42" s="308"/>
      <c r="GT42" s="308"/>
      <c r="GU42" s="7" t="s">
        <v>56</v>
      </c>
      <c r="GV42" s="75">
        <v>484</v>
      </c>
      <c r="GW42" s="75">
        <v>488133</v>
      </c>
      <c r="GX42" s="75">
        <v>99</v>
      </c>
      <c r="GY42" s="75">
        <v>170352.2</v>
      </c>
      <c r="GZ42" s="45">
        <v>0</v>
      </c>
      <c r="HA42" s="308" t="s">
        <v>143</v>
      </c>
      <c r="HB42" s="308"/>
      <c r="HC42" s="308"/>
      <c r="HD42" s="7" t="s">
        <v>56</v>
      </c>
      <c r="HE42" s="75">
        <v>493</v>
      </c>
      <c r="HF42" s="75">
        <v>765642.6</v>
      </c>
      <c r="HG42" s="75">
        <v>0</v>
      </c>
      <c r="HH42" s="75">
        <v>0</v>
      </c>
      <c r="HI42" s="45">
        <v>0</v>
      </c>
      <c r="HJ42" s="298" t="s">
        <v>143</v>
      </c>
      <c r="HK42" s="299"/>
      <c r="HL42" s="300"/>
      <c r="HM42" s="7" t="s">
        <v>56</v>
      </c>
      <c r="HN42" s="75">
        <v>0</v>
      </c>
      <c r="HO42" s="75">
        <v>0</v>
      </c>
      <c r="HP42" s="75">
        <v>0</v>
      </c>
      <c r="HQ42" s="75">
        <v>0</v>
      </c>
      <c r="HR42" s="45">
        <v>0</v>
      </c>
      <c r="HS42" s="308" t="s">
        <v>143</v>
      </c>
      <c r="HT42" s="308"/>
      <c r="HU42" s="308"/>
      <c r="HV42" s="7" t="s">
        <v>56</v>
      </c>
      <c r="HW42" s="75">
        <v>0</v>
      </c>
      <c r="HX42" s="75">
        <v>0</v>
      </c>
      <c r="HY42" s="75">
        <v>0</v>
      </c>
      <c r="HZ42" s="75">
        <v>0</v>
      </c>
      <c r="IA42" s="45">
        <v>0</v>
      </c>
      <c r="IB42" s="308" t="s">
        <v>143</v>
      </c>
      <c r="IC42" s="308"/>
      <c r="ID42" s="308"/>
      <c r="IE42" s="7" t="s">
        <v>56</v>
      </c>
      <c r="IF42" s="75">
        <v>0</v>
      </c>
      <c r="IG42" s="75">
        <v>0</v>
      </c>
      <c r="IH42" s="75">
        <v>0</v>
      </c>
      <c r="II42" s="75">
        <v>0</v>
      </c>
      <c r="IJ42" s="45">
        <v>0</v>
      </c>
      <c r="IK42" s="308" t="s">
        <v>143</v>
      </c>
      <c r="IL42" s="308"/>
      <c r="IM42" s="308"/>
      <c r="IN42" s="7" t="s">
        <v>56</v>
      </c>
      <c r="IO42" s="75">
        <v>0</v>
      </c>
      <c r="IP42" s="75">
        <v>0</v>
      </c>
      <c r="IQ42" s="75">
        <v>0</v>
      </c>
      <c r="IR42" s="57">
        <v>0</v>
      </c>
      <c r="IS42" s="45">
        <v>0</v>
      </c>
      <c r="IT42" s="308" t="s">
        <v>143</v>
      </c>
      <c r="IU42" s="308"/>
      <c r="IV42" s="308"/>
      <c r="IW42" s="7" t="s">
        <v>56</v>
      </c>
      <c r="IX42" s="75">
        <v>0</v>
      </c>
      <c r="IY42" s="75">
        <v>0</v>
      </c>
      <c r="IZ42" s="75">
        <v>0</v>
      </c>
      <c r="JA42" s="75">
        <v>0</v>
      </c>
      <c r="JB42" s="45">
        <v>0</v>
      </c>
      <c r="JC42" s="308" t="s">
        <v>143</v>
      </c>
      <c r="JD42" s="308"/>
      <c r="JE42" s="308"/>
      <c r="JF42" s="7" t="s">
        <v>56</v>
      </c>
      <c r="JG42" s="75">
        <v>0</v>
      </c>
      <c r="JH42" s="75">
        <v>0</v>
      </c>
      <c r="JI42" s="75">
        <v>0</v>
      </c>
      <c r="JJ42" s="75">
        <v>0</v>
      </c>
      <c r="JK42" s="45">
        <v>0</v>
      </c>
      <c r="JL42" s="308" t="s">
        <v>143</v>
      </c>
      <c r="JM42" s="308"/>
      <c r="JN42" s="308"/>
      <c r="JO42" s="7" t="s">
        <v>56</v>
      </c>
      <c r="JP42" s="75">
        <v>0</v>
      </c>
      <c r="JQ42" s="75">
        <v>0</v>
      </c>
      <c r="JR42" s="75">
        <v>0</v>
      </c>
      <c r="JS42" s="75">
        <v>0</v>
      </c>
      <c r="JT42" s="45">
        <v>0</v>
      </c>
      <c r="JU42" s="308" t="s">
        <v>143</v>
      </c>
      <c r="JV42" s="308"/>
      <c r="JW42" s="308"/>
      <c r="JX42" s="7" t="s">
        <v>56</v>
      </c>
      <c r="JY42" s="57"/>
      <c r="JZ42" s="57"/>
      <c r="KA42" s="57"/>
      <c r="KB42" s="57"/>
      <c r="KC42" s="45">
        <v>0</v>
      </c>
      <c r="KD42" s="307" t="s">
        <v>143</v>
      </c>
      <c r="KE42" s="307"/>
      <c r="KF42" s="307"/>
      <c r="KG42" s="7" t="s">
        <v>56</v>
      </c>
      <c r="KH42" s="75">
        <v>0</v>
      </c>
      <c r="KI42" s="75">
        <v>0</v>
      </c>
      <c r="KJ42" s="75"/>
      <c r="KK42" s="75"/>
      <c r="KL42" s="75"/>
      <c r="KM42" s="75"/>
      <c r="KN42" s="45">
        <v>0</v>
      </c>
      <c r="KO42" s="309" t="s">
        <v>143</v>
      </c>
      <c r="KP42" s="309"/>
      <c r="KQ42" s="309"/>
      <c r="KR42" s="7" t="s">
        <v>56</v>
      </c>
      <c r="KS42" s="75">
        <v>0</v>
      </c>
      <c r="KT42" s="75">
        <v>0</v>
      </c>
      <c r="KU42" s="75">
        <v>0</v>
      </c>
      <c r="KV42" s="75">
        <v>0</v>
      </c>
    </row>
    <row r="43" spans="1:308" ht="22.5" x14ac:dyDescent="0.25">
      <c r="A43" s="58"/>
      <c r="B43" s="298" t="s">
        <v>207</v>
      </c>
      <c r="C43" s="299"/>
      <c r="D43" s="300"/>
      <c r="E43" s="3" t="s">
        <v>56</v>
      </c>
      <c r="F43" s="75">
        <v>1708</v>
      </c>
      <c r="G43" s="75">
        <v>8748635</v>
      </c>
      <c r="H43" s="75"/>
      <c r="I43" s="75"/>
      <c r="J43" s="45"/>
      <c r="K43" s="298" t="s">
        <v>207</v>
      </c>
      <c r="L43" s="299"/>
      <c r="M43" s="300"/>
      <c r="N43" s="6" t="s">
        <v>56</v>
      </c>
      <c r="O43" s="75"/>
      <c r="P43" s="75"/>
      <c r="Q43" s="75"/>
      <c r="R43" s="75"/>
      <c r="S43" s="45"/>
      <c r="T43" s="298" t="s">
        <v>207</v>
      </c>
      <c r="U43" s="299"/>
      <c r="V43" s="300"/>
      <c r="W43" s="7" t="s">
        <v>56</v>
      </c>
      <c r="X43" s="75"/>
      <c r="Y43" s="75"/>
      <c r="Z43" s="75"/>
      <c r="AA43" s="75"/>
      <c r="AB43" s="45"/>
      <c r="AC43" s="298" t="s">
        <v>207</v>
      </c>
      <c r="AD43" s="299"/>
      <c r="AE43" s="300"/>
      <c r="AF43" s="7" t="s">
        <v>56</v>
      </c>
      <c r="AG43" s="75"/>
      <c r="AH43" s="75"/>
      <c r="AI43" s="75"/>
      <c r="AJ43" s="75"/>
      <c r="AK43" s="45"/>
      <c r="AL43" s="298" t="s">
        <v>207</v>
      </c>
      <c r="AM43" s="299"/>
      <c r="AN43" s="300"/>
      <c r="AO43" s="7" t="s">
        <v>56</v>
      </c>
      <c r="AP43" s="75"/>
      <c r="AQ43" s="75"/>
      <c r="AR43" s="75"/>
      <c r="AS43" s="75"/>
      <c r="AT43" s="45"/>
      <c r="AU43" s="298" t="s">
        <v>207</v>
      </c>
      <c r="AV43" s="299"/>
      <c r="AW43" s="300"/>
      <c r="AX43" s="7" t="s">
        <v>56</v>
      </c>
      <c r="AY43" s="75">
        <v>584</v>
      </c>
      <c r="AZ43" s="75">
        <v>2948792</v>
      </c>
      <c r="BA43" s="75"/>
      <c r="BB43" s="75"/>
      <c r="BC43" s="45"/>
      <c r="BD43" s="298" t="s">
        <v>207</v>
      </c>
      <c r="BE43" s="299"/>
      <c r="BF43" s="300"/>
      <c r="BG43" s="7" t="s">
        <v>56</v>
      </c>
      <c r="BH43" s="75"/>
      <c r="BI43" s="75"/>
      <c r="BJ43" s="75"/>
      <c r="BK43" s="75"/>
      <c r="BL43" s="45"/>
      <c r="BM43" s="298" t="s">
        <v>207</v>
      </c>
      <c r="BN43" s="299"/>
      <c r="BO43" s="300"/>
      <c r="BP43" s="7" t="s">
        <v>56</v>
      </c>
      <c r="BQ43" s="75"/>
      <c r="BR43" s="75"/>
      <c r="BS43" s="75"/>
      <c r="BT43" s="75"/>
      <c r="BU43" s="45"/>
      <c r="BV43" s="298" t="s">
        <v>207</v>
      </c>
      <c r="BW43" s="299"/>
      <c r="BX43" s="300"/>
      <c r="BY43" s="7" t="s">
        <v>56</v>
      </c>
      <c r="BZ43" s="75"/>
      <c r="CA43" s="75"/>
      <c r="CB43" s="75"/>
      <c r="CC43" s="75"/>
      <c r="CD43" s="45"/>
      <c r="CE43" s="298" t="s">
        <v>207</v>
      </c>
      <c r="CF43" s="299"/>
      <c r="CG43" s="300"/>
      <c r="CH43" s="7" t="s">
        <v>56</v>
      </c>
      <c r="CI43" s="75"/>
      <c r="CJ43" s="75"/>
      <c r="CK43" s="75"/>
      <c r="CL43" s="75"/>
      <c r="CM43" s="45"/>
      <c r="CN43" s="298" t="s">
        <v>207</v>
      </c>
      <c r="CO43" s="299"/>
      <c r="CP43" s="300"/>
      <c r="CQ43" s="7" t="s">
        <v>56</v>
      </c>
      <c r="CR43" s="75">
        <v>356</v>
      </c>
      <c r="CS43" s="75">
        <v>1845634.6</v>
      </c>
      <c r="CT43" s="75"/>
      <c r="CU43" s="75"/>
      <c r="CV43" s="45"/>
      <c r="CW43" s="298" t="s">
        <v>207</v>
      </c>
      <c r="CX43" s="299"/>
      <c r="CY43" s="300"/>
      <c r="CZ43" s="7" t="s">
        <v>56</v>
      </c>
      <c r="DA43" s="57"/>
      <c r="DB43" s="57"/>
      <c r="DC43" s="57"/>
      <c r="DD43" s="57"/>
      <c r="DE43" s="45"/>
      <c r="DF43" s="298" t="s">
        <v>207</v>
      </c>
      <c r="DG43" s="299"/>
      <c r="DH43" s="300"/>
      <c r="DI43" s="7" t="s">
        <v>56</v>
      </c>
      <c r="DJ43" s="75"/>
      <c r="DK43" s="75"/>
      <c r="DL43" s="75"/>
      <c r="DM43" s="75"/>
      <c r="DN43" s="45"/>
      <c r="DO43" s="298" t="s">
        <v>207</v>
      </c>
      <c r="DP43" s="299"/>
      <c r="DQ43" s="300"/>
      <c r="DR43" s="7" t="s">
        <v>56</v>
      </c>
      <c r="DS43" s="75"/>
      <c r="DT43" s="75"/>
      <c r="DU43" s="75"/>
      <c r="DV43" s="75"/>
      <c r="DW43" s="45"/>
      <c r="DX43" s="298" t="s">
        <v>207</v>
      </c>
      <c r="DY43" s="299"/>
      <c r="DZ43" s="300"/>
      <c r="EA43" s="7" t="s">
        <v>56</v>
      </c>
      <c r="EB43" s="75"/>
      <c r="EC43" s="75"/>
      <c r="ED43" s="75"/>
      <c r="EE43" s="75"/>
      <c r="EF43" s="45"/>
      <c r="EG43" s="298" t="s">
        <v>207</v>
      </c>
      <c r="EH43" s="299"/>
      <c r="EI43" s="300"/>
      <c r="EJ43" s="7" t="s">
        <v>56</v>
      </c>
      <c r="EK43" s="75"/>
      <c r="EL43" s="75"/>
      <c r="EM43" s="75"/>
      <c r="EN43" s="75"/>
      <c r="EO43" s="45"/>
      <c r="EP43" s="298" t="s">
        <v>207</v>
      </c>
      <c r="EQ43" s="299"/>
      <c r="ER43" s="300"/>
      <c r="ES43" s="7" t="s">
        <v>56</v>
      </c>
      <c r="ET43" s="75"/>
      <c r="EU43" s="75"/>
      <c r="EV43" s="75">
        <v>323</v>
      </c>
      <c r="EW43" s="75">
        <v>1622777.8</v>
      </c>
      <c r="EX43" s="45"/>
      <c r="EY43" s="298" t="s">
        <v>207</v>
      </c>
      <c r="EZ43" s="299"/>
      <c r="FA43" s="300"/>
      <c r="FB43" s="7" t="s">
        <v>56</v>
      </c>
      <c r="FC43" s="75"/>
      <c r="FD43" s="75"/>
      <c r="FE43" s="75"/>
      <c r="FF43" s="75"/>
      <c r="FG43" s="45"/>
      <c r="FH43" s="298" t="s">
        <v>207</v>
      </c>
      <c r="FI43" s="299"/>
      <c r="FJ43" s="300"/>
      <c r="FK43" s="7" t="s">
        <v>56</v>
      </c>
      <c r="FL43" s="75"/>
      <c r="FM43" s="75"/>
      <c r="FN43" s="75"/>
      <c r="FO43" s="75"/>
      <c r="FP43" s="45"/>
      <c r="FQ43" s="298" t="s">
        <v>207</v>
      </c>
      <c r="FR43" s="299"/>
      <c r="FS43" s="300"/>
      <c r="FT43" s="7" t="s">
        <v>56</v>
      </c>
      <c r="FU43" s="75"/>
      <c r="FV43" s="75"/>
      <c r="FW43" s="75">
        <v>40</v>
      </c>
      <c r="FX43" s="75">
        <v>207324.4</v>
      </c>
      <c r="FY43" s="45"/>
      <c r="FZ43" s="298" t="s">
        <v>207</v>
      </c>
      <c r="GA43" s="299"/>
      <c r="GB43" s="300"/>
      <c r="GC43" s="7" t="s">
        <v>56</v>
      </c>
      <c r="GD43" s="75"/>
      <c r="GE43" s="75"/>
      <c r="GF43" s="75"/>
      <c r="GG43" s="75"/>
      <c r="GH43" s="45"/>
      <c r="GI43" s="298" t="s">
        <v>207</v>
      </c>
      <c r="GJ43" s="299"/>
      <c r="GK43" s="300"/>
      <c r="GL43" s="7" t="s">
        <v>56</v>
      </c>
      <c r="GM43" s="75">
        <v>5</v>
      </c>
      <c r="GN43" s="75">
        <v>1270</v>
      </c>
      <c r="GO43" s="75">
        <v>70</v>
      </c>
      <c r="GP43" s="75">
        <v>412409.9</v>
      </c>
      <c r="GQ43" s="45"/>
      <c r="GR43" s="298" t="s">
        <v>207</v>
      </c>
      <c r="GS43" s="299"/>
      <c r="GT43" s="300"/>
      <c r="GU43" s="7" t="s">
        <v>56</v>
      </c>
      <c r="GV43" s="75">
        <v>70</v>
      </c>
      <c r="GW43" s="75">
        <v>362817.69999999995</v>
      </c>
      <c r="GX43" s="75">
        <v>110</v>
      </c>
      <c r="GY43" s="75">
        <v>570142.1</v>
      </c>
      <c r="GZ43" s="45"/>
      <c r="HA43" s="298" t="s">
        <v>207</v>
      </c>
      <c r="HB43" s="299"/>
      <c r="HC43" s="300"/>
      <c r="HD43" s="7" t="s">
        <v>56</v>
      </c>
      <c r="HE43" s="75">
        <v>150</v>
      </c>
      <c r="HF43" s="75">
        <v>777466.5</v>
      </c>
      <c r="HG43" s="75"/>
      <c r="HH43" s="75"/>
      <c r="HI43" s="45"/>
      <c r="HJ43" s="298" t="s">
        <v>207</v>
      </c>
      <c r="HK43" s="299"/>
      <c r="HL43" s="300"/>
      <c r="HM43" s="7" t="s">
        <v>56</v>
      </c>
      <c r="HN43" s="75"/>
      <c r="HO43" s="75"/>
      <c r="HP43" s="75"/>
      <c r="HQ43" s="75"/>
      <c r="HR43" s="45"/>
      <c r="HS43" s="298" t="s">
        <v>207</v>
      </c>
      <c r="HT43" s="299"/>
      <c r="HU43" s="300"/>
      <c r="HV43" s="7" t="s">
        <v>56</v>
      </c>
      <c r="HW43" s="75"/>
      <c r="HX43" s="75"/>
      <c r="HY43" s="75"/>
      <c r="HZ43" s="75"/>
      <c r="IA43" s="45"/>
      <c r="IB43" s="298" t="s">
        <v>207</v>
      </c>
      <c r="IC43" s="299"/>
      <c r="ID43" s="300"/>
      <c r="IE43" s="7" t="s">
        <v>56</v>
      </c>
      <c r="IF43" s="75"/>
      <c r="IG43" s="75"/>
      <c r="IH43" s="75"/>
      <c r="II43" s="75"/>
      <c r="IJ43" s="45"/>
      <c r="IK43" s="298" t="s">
        <v>207</v>
      </c>
      <c r="IL43" s="299"/>
      <c r="IM43" s="300"/>
      <c r="IN43" s="7" t="s">
        <v>56</v>
      </c>
      <c r="IO43" s="75"/>
      <c r="IP43" s="75"/>
      <c r="IQ43" s="75"/>
      <c r="IR43" s="57"/>
      <c r="IS43" s="45"/>
      <c r="IT43" s="298" t="s">
        <v>207</v>
      </c>
      <c r="IU43" s="299"/>
      <c r="IV43" s="300"/>
      <c r="IW43" s="7" t="s">
        <v>56</v>
      </c>
      <c r="IX43" s="75"/>
      <c r="IY43" s="75"/>
      <c r="IZ43" s="75"/>
      <c r="JA43" s="75"/>
      <c r="JB43" s="45"/>
      <c r="JC43" s="298" t="s">
        <v>207</v>
      </c>
      <c r="JD43" s="299"/>
      <c r="JE43" s="300"/>
      <c r="JF43" s="7" t="s">
        <v>56</v>
      </c>
      <c r="JG43" s="75"/>
      <c r="JH43" s="75"/>
      <c r="JI43" s="75"/>
      <c r="JJ43" s="75"/>
      <c r="JK43" s="45"/>
      <c r="JL43" s="298" t="s">
        <v>207</v>
      </c>
      <c r="JM43" s="299"/>
      <c r="JN43" s="300"/>
      <c r="JO43" s="7" t="s">
        <v>56</v>
      </c>
      <c r="JP43" s="75"/>
      <c r="JQ43" s="75"/>
      <c r="JR43" s="75"/>
      <c r="JS43" s="75"/>
      <c r="JT43" s="45"/>
      <c r="JU43" s="298" t="s">
        <v>207</v>
      </c>
      <c r="JV43" s="299"/>
      <c r="JW43" s="300"/>
      <c r="JX43" s="7" t="s">
        <v>56</v>
      </c>
      <c r="JY43" s="57"/>
      <c r="JZ43" s="57"/>
      <c r="KA43" s="57"/>
      <c r="KB43" s="57"/>
      <c r="KC43" s="45"/>
      <c r="KD43" s="316" t="s">
        <v>207</v>
      </c>
      <c r="KE43" s="317"/>
      <c r="KF43" s="318"/>
      <c r="KG43" s="7" t="s">
        <v>56</v>
      </c>
      <c r="KH43" s="75"/>
      <c r="KI43" s="75"/>
      <c r="KJ43" s="75"/>
      <c r="KK43" s="75"/>
      <c r="KL43" s="75"/>
      <c r="KM43" s="75"/>
      <c r="KN43" s="45"/>
      <c r="KO43" s="87"/>
      <c r="KP43" s="87"/>
      <c r="KQ43" s="87"/>
      <c r="KR43" s="7" t="s">
        <v>56</v>
      </c>
      <c r="KS43" s="75"/>
      <c r="KT43" s="75"/>
      <c r="KU43" s="75"/>
      <c r="KV43" s="75"/>
    </row>
    <row r="44" spans="1:308" x14ac:dyDescent="0.25">
      <c r="A44" s="58"/>
      <c r="B44" s="308" t="s">
        <v>208</v>
      </c>
      <c r="C44" s="308"/>
      <c r="D44" s="308"/>
      <c r="E44" s="130" t="s">
        <v>48</v>
      </c>
      <c r="F44" s="75">
        <v>509574.04999999993</v>
      </c>
      <c r="G44" s="75">
        <v>270138924.69774991</v>
      </c>
      <c r="H44" s="75">
        <v>42000</v>
      </c>
      <c r="I44" s="75">
        <v>32427390</v>
      </c>
      <c r="J44" s="45">
        <v>0</v>
      </c>
      <c r="K44" s="308" t="s">
        <v>208</v>
      </c>
      <c r="L44" s="308"/>
      <c r="M44" s="308"/>
      <c r="N44" s="140" t="s">
        <v>48</v>
      </c>
      <c r="O44" s="75">
        <v>12500</v>
      </c>
      <c r="P44" s="75">
        <v>5322625</v>
      </c>
      <c r="Q44" s="75">
        <v>6600</v>
      </c>
      <c r="R44" s="75">
        <v>1877634</v>
      </c>
      <c r="S44" s="45">
        <v>0</v>
      </c>
      <c r="T44" s="308" t="s">
        <v>208</v>
      </c>
      <c r="U44" s="308"/>
      <c r="V44" s="308"/>
      <c r="W44" s="6" t="s">
        <v>48</v>
      </c>
      <c r="X44" s="75">
        <v>2800</v>
      </c>
      <c r="Y44" s="75">
        <v>961324</v>
      </c>
      <c r="Z44" s="75">
        <v>41153</v>
      </c>
      <c r="AA44" s="75">
        <v>24650235.469999999</v>
      </c>
      <c r="AB44" s="45">
        <v>0</v>
      </c>
      <c r="AC44" s="308" t="s">
        <v>208</v>
      </c>
      <c r="AD44" s="308"/>
      <c r="AE44" s="308"/>
      <c r="AF44" s="6" t="s">
        <v>48</v>
      </c>
      <c r="AG44" s="75">
        <v>40000</v>
      </c>
      <c r="AH44" s="75">
        <v>27894800</v>
      </c>
      <c r="AI44" s="75">
        <v>359</v>
      </c>
      <c r="AJ44" s="75">
        <v>215407.18</v>
      </c>
      <c r="AK44" s="45">
        <v>0</v>
      </c>
      <c r="AL44" s="308" t="s">
        <v>208</v>
      </c>
      <c r="AM44" s="308"/>
      <c r="AN44" s="308"/>
      <c r="AO44" s="6" t="s">
        <v>48</v>
      </c>
      <c r="AP44" s="75">
        <v>2000</v>
      </c>
      <c r="AQ44" s="75">
        <v>1349320</v>
      </c>
      <c r="AR44" s="75">
        <v>0</v>
      </c>
      <c r="AS44" s="75">
        <v>0</v>
      </c>
      <c r="AT44" s="45">
        <v>0</v>
      </c>
      <c r="AU44" s="308" t="s">
        <v>208</v>
      </c>
      <c r="AV44" s="308"/>
      <c r="AW44" s="308"/>
      <c r="AX44" s="6" t="s">
        <v>48</v>
      </c>
      <c r="AY44" s="75">
        <v>54357</v>
      </c>
      <c r="AZ44" s="75">
        <v>25815434.079999998</v>
      </c>
      <c r="BA44" s="75">
        <v>100</v>
      </c>
      <c r="BB44" s="75">
        <v>30660.000000000004</v>
      </c>
      <c r="BC44" s="45">
        <v>0</v>
      </c>
      <c r="BD44" s="308" t="s">
        <v>208</v>
      </c>
      <c r="BE44" s="308"/>
      <c r="BF44" s="308"/>
      <c r="BG44" s="6" t="s">
        <v>48</v>
      </c>
      <c r="BH44" s="75">
        <v>6371</v>
      </c>
      <c r="BI44" s="75">
        <v>2280626.87</v>
      </c>
      <c r="BJ44" s="75">
        <v>0</v>
      </c>
      <c r="BK44" s="75">
        <v>0</v>
      </c>
      <c r="BL44" s="45">
        <v>0</v>
      </c>
      <c r="BM44" s="308" t="s">
        <v>208</v>
      </c>
      <c r="BN44" s="308"/>
      <c r="BO44" s="308"/>
      <c r="BP44" s="6" t="s">
        <v>48</v>
      </c>
      <c r="BQ44" s="75">
        <v>2000</v>
      </c>
      <c r="BR44" s="75">
        <v>822420</v>
      </c>
      <c r="BS44" s="75">
        <v>75</v>
      </c>
      <c r="BT44" s="75">
        <v>40536</v>
      </c>
      <c r="BU44" s="45">
        <v>0</v>
      </c>
      <c r="BV44" s="308" t="s">
        <v>208</v>
      </c>
      <c r="BW44" s="308"/>
      <c r="BX44" s="308"/>
      <c r="BY44" s="6" t="s">
        <v>48</v>
      </c>
      <c r="BZ44" s="75">
        <v>0</v>
      </c>
      <c r="CA44" s="75">
        <v>0</v>
      </c>
      <c r="CB44" s="75">
        <v>100</v>
      </c>
      <c r="CC44" s="75">
        <v>47523</v>
      </c>
      <c r="CD44" s="45">
        <v>0</v>
      </c>
      <c r="CE44" s="308" t="s">
        <v>208</v>
      </c>
      <c r="CF44" s="308"/>
      <c r="CG44" s="308"/>
      <c r="CH44" s="6" t="s">
        <v>48</v>
      </c>
      <c r="CI44" s="75">
        <v>250</v>
      </c>
      <c r="CJ44" s="75">
        <v>145455</v>
      </c>
      <c r="CK44" s="75">
        <v>50</v>
      </c>
      <c r="CL44" s="75">
        <v>23207.5</v>
      </c>
      <c r="CM44" s="45">
        <v>0</v>
      </c>
      <c r="CN44" s="308" t="s">
        <v>208</v>
      </c>
      <c r="CO44" s="308"/>
      <c r="CP44" s="308"/>
      <c r="CQ44" s="6" t="s">
        <v>48</v>
      </c>
      <c r="CR44" s="75">
        <v>31859</v>
      </c>
      <c r="CS44" s="75">
        <v>13627530.389999999</v>
      </c>
      <c r="CT44" s="75">
        <v>20382</v>
      </c>
      <c r="CU44" s="75">
        <v>11397818.220000001</v>
      </c>
      <c r="CV44" s="45">
        <v>0</v>
      </c>
      <c r="CW44" s="308" t="s">
        <v>208</v>
      </c>
      <c r="CX44" s="308"/>
      <c r="CY44" s="308"/>
      <c r="CZ44" s="6" t="s">
        <v>48</v>
      </c>
      <c r="DA44" s="75">
        <v>3293</v>
      </c>
      <c r="DB44" s="75">
        <v>2506796.25</v>
      </c>
      <c r="DC44" s="75">
        <v>0</v>
      </c>
      <c r="DD44" s="75">
        <v>0</v>
      </c>
      <c r="DE44" s="45">
        <v>0</v>
      </c>
      <c r="DF44" s="308" t="s">
        <v>208</v>
      </c>
      <c r="DG44" s="308"/>
      <c r="DH44" s="308"/>
      <c r="DI44" s="6" t="s">
        <v>48</v>
      </c>
      <c r="DJ44" s="75">
        <v>0</v>
      </c>
      <c r="DK44" s="75">
        <v>0</v>
      </c>
      <c r="DL44" s="75">
        <v>0</v>
      </c>
      <c r="DM44" s="75">
        <v>0</v>
      </c>
      <c r="DN44" s="45">
        <v>0</v>
      </c>
      <c r="DO44" s="308" t="s">
        <v>208</v>
      </c>
      <c r="DP44" s="308"/>
      <c r="DQ44" s="308"/>
      <c r="DR44" s="6" t="s">
        <v>48</v>
      </c>
      <c r="DS44" s="75">
        <v>1146</v>
      </c>
      <c r="DT44" s="75">
        <v>389972.34</v>
      </c>
      <c r="DU44" s="75">
        <v>0</v>
      </c>
      <c r="DV44" s="75">
        <v>0</v>
      </c>
      <c r="DW44" s="45">
        <v>0</v>
      </c>
      <c r="DX44" s="308" t="s">
        <v>208</v>
      </c>
      <c r="DY44" s="308"/>
      <c r="DZ44" s="308"/>
      <c r="EA44" s="6" t="s">
        <v>48</v>
      </c>
      <c r="EB44" s="75">
        <v>514</v>
      </c>
      <c r="EC44" s="75">
        <v>972215.58</v>
      </c>
      <c r="ED44" s="75">
        <v>0</v>
      </c>
      <c r="EE44" s="75">
        <v>0</v>
      </c>
      <c r="EF44" s="45">
        <v>0</v>
      </c>
      <c r="EG44" s="308" t="s">
        <v>208</v>
      </c>
      <c r="EH44" s="308"/>
      <c r="EI44" s="308"/>
      <c r="EJ44" s="6" t="s">
        <v>48</v>
      </c>
      <c r="EK44" s="75">
        <v>75</v>
      </c>
      <c r="EL44" s="75">
        <v>42408.000000000007</v>
      </c>
      <c r="EM44" s="75">
        <v>100</v>
      </c>
      <c r="EN44" s="75">
        <v>65830</v>
      </c>
      <c r="EO44" s="45">
        <v>0</v>
      </c>
      <c r="EP44" s="308" t="s">
        <v>208</v>
      </c>
      <c r="EQ44" s="308"/>
      <c r="ER44" s="308"/>
      <c r="ES44" s="6" t="s">
        <v>48</v>
      </c>
      <c r="ET44" s="75">
        <v>0</v>
      </c>
      <c r="EU44" s="75">
        <v>0</v>
      </c>
      <c r="EV44" s="75">
        <v>58803</v>
      </c>
      <c r="EW44" s="75">
        <v>29884772.890000001</v>
      </c>
      <c r="EX44" s="45">
        <v>0</v>
      </c>
      <c r="EY44" s="308" t="s">
        <v>208</v>
      </c>
      <c r="EZ44" s="308"/>
      <c r="FA44" s="308"/>
      <c r="FB44" s="6" t="s">
        <v>48</v>
      </c>
      <c r="FC44" s="75">
        <v>0</v>
      </c>
      <c r="FD44" s="75">
        <v>0</v>
      </c>
      <c r="FE44" s="75">
        <v>5659</v>
      </c>
      <c r="FF44" s="75">
        <v>1806409.39</v>
      </c>
      <c r="FG44" s="45">
        <v>0</v>
      </c>
      <c r="FH44" s="308" t="s">
        <v>208</v>
      </c>
      <c r="FI44" s="308"/>
      <c r="FJ44" s="308"/>
      <c r="FK44" s="6" t="s">
        <v>48</v>
      </c>
      <c r="FL44" s="75">
        <v>600</v>
      </c>
      <c r="FM44" s="75">
        <v>214428</v>
      </c>
      <c r="FN44" s="75">
        <v>17101.9725</v>
      </c>
      <c r="FO44" s="75">
        <v>8369192.2823249996</v>
      </c>
      <c r="FP44" s="45">
        <v>0</v>
      </c>
      <c r="FQ44" s="308" t="s">
        <v>208</v>
      </c>
      <c r="FR44" s="308"/>
      <c r="FS44" s="308"/>
      <c r="FT44" s="6" t="s">
        <v>48</v>
      </c>
      <c r="FU44" s="75">
        <v>12005</v>
      </c>
      <c r="FV44" s="75">
        <v>6281376.1500000004</v>
      </c>
      <c r="FW44" s="75">
        <v>9763.85</v>
      </c>
      <c r="FX44" s="75">
        <v>4451632.1305</v>
      </c>
      <c r="FY44" s="45">
        <v>0</v>
      </c>
      <c r="FZ44" s="308" t="s">
        <v>208</v>
      </c>
      <c r="GA44" s="308"/>
      <c r="GB44" s="308"/>
      <c r="GC44" s="6" t="s">
        <v>48</v>
      </c>
      <c r="GD44" s="75">
        <v>39688.122500000005</v>
      </c>
      <c r="GE44" s="75">
        <v>20865459.753525004</v>
      </c>
      <c r="GF44" s="75">
        <v>12750.5</v>
      </c>
      <c r="GG44" s="75">
        <v>6326033.0699999994</v>
      </c>
      <c r="GH44" s="45">
        <v>0</v>
      </c>
      <c r="GI44" s="308" t="s">
        <v>208</v>
      </c>
      <c r="GJ44" s="308"/>
      <c r="GK44" s="308"/>
      <c r="GL44" s="6" t="s">
        <v>48</v>
      </c>
      <c r="GM44" s="75">
        <v>14000</v>
      </c>
      <c r="GN44" s="75">
        <v>6382180</v>
      </c>
      <c r="GO44" s="75">
        <v>13000</v>
      </c>
      <c r="GP44" s="75">
        <v>5776175.9199999999</v>
      </c>
      <c r="GQ44" s="45">
        <v>0</v>
      </c>
      <c r="GR44" s="308" t="s">
        <v>208</v>
      </c>
      <c r="GS44" s="308"/>
      <c r="GT44" s="308"/>
      <c r="GU44" s="6" t="s">
        <v>48</v>
      </c>
      <c r="GV44" s="75">
        <v>16000</v>
      </c>
      <c r="GW44" s="75">
        <v>6985120</v>
      </c>
      <c r="GX44" s="75">
        <v>9577.6049999999996</v>
      </c>
      <c r="GY44" s="75">
        <v>4722564.5814000005</v>
      </c>
      <c r="GZ44" s="45">
        <v>0</v>
      </c>
      <c r="HA44" s="308" t="s">
        <v>208</v>
      </c>
      <c r="HB44" s="308"/>
      <c r="HC44" s="308"/>
      <c r="HD44" s="6" t="s">
        <v>48</v>
      </c>
      <c r="HE44" s="75">
        <v>28855</v>
      </c>
      <c r="HF44" s="75">
        <v>13310406.890000001</v>
      </c>
      <c r="HG44" s="75">
        <v>0</v>
      </c>
      <c r="HH44" s="75">
        <v>0</v>
      </c>
      <c r="HI44" s="45">
        <v>0</v>
      </c>
      <c r="HJ44" s="308" t="s">
        <v>208</v>
      </c>
      <c r="HK44" s="308"/>
      <c r="HL44" s="308"/>
      <c r="HM44" s="6" t="s">
        <v>48</v>
      </c>
      <c r="HN44" s="75">
        <v>74</v>
      </c>
      <c r="HO44" s="75">
        <v>25217.719999999998</v>
      </c>
      <c r="HP44" s="75">
        <v>0</v>
      </c>
      <c r="HQ44" s="75">
        <v>0</v>
      </c>
      <c r="HR44" s="45">
        <v>0</v>
      </c>
      <c r="HS44" s="308" t="s">
        <v>208</v>
      </c>
      <c r="HT44" s="308"/>
      <c r="HU44" s="308"/>
      <c r="HV44" s="6" t="s">
        <v>48</v>
      </c>
      <c r="HW44" s="75">
        <v>0</v>
      </c>
      <c r="HX44" s="75">
        <v>0</v>
      </c>
      <c r="HY44" s="75">
        <v>0</v>
      </c>
      <c r="HZ44" s="75">
        <v>0</v>
      </c>
      <c r="IA44" s="45">
        <v>0</v>
      </c>
      <c r="IB44" s="308" t="s">
        <v>208</v>
      </c>
      <c r="IC44" s="308"/>
      <c r="ID44" s="308"/>
      <c r="IE44" s="6" t="s">
        <v>48</v>
      </c>
      <c r="IF44" s="75">
        <v>250</v>
      </c>
      <c r="IG44" s="75">
        <v>120835</v>
      </c>
      <c r="IH44" s="75">
        <v>0</v>
      </c>
      <c r="II44" s="75">
        <v>0</v>
      </c>
      <c r="IJ44" s="45">
        <v>0</v>
      </c>
      <c r="IK44" s="308" t="s">
        <v>208</v>
      </c>
      <c r="IL44" s="308"/>
      <c r="IM44" s="308"/>
      <c r="IN44" s="6" t="s">
        <v>48</v>
      </c>
      <c r="IO44" s="75">
        <v>62</v>
      </c>
      <c r="IP44" s="75">
        <v>46960.04</v>
      </c>
      <c r="IQ44" s="75">
        <v>0</v>
      </c>
      <c r="IR44" s="75">
        <v>0</v>
      </c>
      <c r="IS44" s="45">
        <v>0</v>
      </c>
      <c r="IT44" s="308" t="s">
        <v>208</v>
      </c>
      <c r="IU44" s="308"/>
      <c r="IV44" s="308"/>
      <c r="IW44" s="6" t="s">
        <v>48</v>
      </c>
      <c r="IX44" s="75">
        <v>0</v>
      </c>
      <c r="IY44" s="75">
        <v>0</v>
      </c>
      <c r="IZ44" s="75">
        <v>100</v>
      </c>
      <c r="JA44" s="75">
        <v>51417.999999999993</v>
      </c>
      <c r="JB44" s="45">
        <v>0</v>
      </c>
      <c r="JC44" s="308" t="s">
        <v>208</v>
      </c>
      <c r="JD44" s="308"/>
      <c r="JE44" s="308"/>
      <c r="JF44" s="6" t="s">
        <v>48</v>
      </c>
      <c r="JG44" s="75">
        <v>250</v>
      </c>
      <c r="JH44" s="75">
        <v>163105</v>
      </c>
      <c r="JI44" s="75">
        <v>1000</v>
      </c>
      <c r="JJ44" s="75">
        <v>618870</v>
      </c>
      <c r="JK44" s="45">
        <v>0</v>
      </c>
      <c r="JL44" s="308" t="s">
        <v>208</v>
      </c>
      <c r="JM44" s="308"/>
      <c r="JN44" s="308"/>
      <c r="JO44" s="6" t="s">
        <v>48</v>
      </c>
      <c r="JP44" s="75">
        <v>0</v>
      </c>
      <c r="JQ44" s="75">
        <v>0</v>
      </c>
      <c r="JR44" s="75">
        <v>750</v>
      </c>
      <c r="JS44" s="75">
        <v>284655</v>
      </c>
      <c r="JT44" s="45">
        <v>0</v>
      </c>
      <c r="JU44" s="308" t="s">
        <v>208</v>
      </c>
      <c r="JV44" s="308"/>
      <c r="JW44" s="308"/>
      <c r="JX44" s="6" t="s">
        <v>48</v>
      </c>
      <c r="JY44" s="75">
        <v>1200</v>
      </c>
      <c r="JZ44" s="75">
        <v>544944</v>
      </c>
      <c r="KA44" s="75">
        <v>0</v>
      </c>
      <c r="KB44" s="75"/>
      <c r="KC44" s="45">
        <v>0</v>
      </c>
      <c r="KD44" s="307" t="s">
        <v>208</v>
      </c>
      <c r="KE44" s="307"/>
      <c r="KF44" s="307"/>
      <c r="KG44" s="6" t="s">
        <v>48</v>
      </c>
      <c r="KH44" s="75">
        <v>0</v>
      </c>
      <c r="KI44" s="75">
        <v>0</v>
      </c>
      <c r="KJ44" s="75"/>
      <c r="KK44" s="75"/>
      <c r="KL44" s="75"/>
      <c r="KM44" s="75"/>
      <c r="KN44" s="45">
        <v>0</v>
      </c>
      <c r="KO44" s="309" t="s">
        <v>208</v>
      </c>
      <c r="KP44" s="309"/>
      <c r="KQ44" s="309"/>
      <c r="KR44" s="6" t="s">
        <v>48</v>
      </c>
      <c r="KS44" s="75">
        <v>0</v>
      </c>
      <c r="KT44" s="75">
        <v>0</v>
      </c>
      <c r="KU44" s="75">
        <v>0</v>
      </c>
      <c r="KV44" s="75">
        <v>0</v>
      </c>
    </row>
    <row r="45" spans="1:308" ht="13.5" customHeight="1" x14ac:dyDescent="0.25">
      <c r="A45" s="58"/>
      <c r="B45" s="308" t="s">
        <v>84</v>
      </c>
      <c r="C45" s="308"/>
      <c r="D45" s="308"/>
      <c r="E45" s="130" t="s">
        <v>56</v>
      </c>
      <c r="F45" s="75">
        <v>1105</v>
      </c>
      <c r="G45" s="75">
        <v>2042461.3099999998</v>
      </c>
      <c r="H45" s="75">
        <v>250</v>
      </c>
      <c r="I45" s="75">
        <v>461610</v>
      </c>
      <c r="J45" s="45">
        <v>0</v>
      </c>
      <c r="K45" s="308" t="s">
        <v>84</v>
      </c>
      <c r="L45" s="308"/>
      <c r="M45" s="308"/>
      <c r="N45" s="140" t="s">
        <v>56</v>
      </c>
      <c r="O45" s="75">
        <v>0</v>
      </c>
      <c r="P45" s="75">
        <v>0</v>
      </c>
      <c r="Q45" s="75">
        <v>0</v>
      </c>
      <c r="R45" s="75">
        <v>0</v>
      </c>
      <c r="S45" s="45">
        <v>0</v>
      </c>
      <c r="T45" s="308" t="s">
        <v>84</v>
      </c>
      <c r="U45" s="308"/>
      <c r="V45" s="308"/>
      <c r="W45" s="6" t="s">
        <v>56</v>
      </c>
      <c r="X45" s="75">
        <v>0</v>
      </c>
      <c r="Y45" s="75">
        <v>0</v>
      </c>
      <c r="Z45" s="75">
        <v>0</v>
      </c>
      <c r="AA45" s="75">
        <v>0</v>
      </c>
      <c r="AB45" s="45">
        <v>0</v>
      </c>
      <c r="AC45" s="308" t="s">
        <v>84</v>
      </c>
      <c r="AD45" s="308"/>
      <c r="AE45" s="308"/>
      <c r="AF45" s="6" t="s">
        <v>56</v>
      </c>
      <c r="AG45" s="75">
        <v>0</v>
      </c>
      <c r="AH45" s="75">
        <v>0</v>
      </c>
      <c r="AI45" s="75">
        <v>0</v>
      </c>
      <c r="AJ45" s="75">
        <v>0</v>
      </c>
      <c r="AK45" s="45">
        <v>0</v>
      </c>
      <c r="AL45" s="308" t="s">
        <v>84</v>
      </c>
      <c r="AM45" s="308"/>
      <c r="AN45" s="308"/>
      <c r="AO45" s="6" t="s">
        <v>56</v>
      </c>
      <c r="AP45" s="75">
        <v>0</v>
      </c>
      <c r="AQ45" s="75">
        <v>0</v>
      </c>
      <c r="AR45" s="75">
        <v>0</v>
      </c>
      <c r="AS45" s="75">
        <v>0</v>
      </c>
      <c r="AT45" s="45">
        <v>0</v>
      </c>
      <c r="AU45" s="308" t="s">
        <v>84</v>
      </c>
      <c r="AV45" s="308"/>
      <c r="AW45" s="308"/>
      <c r="AX45" s="6" t="s">
        <v>56</v>
      </c>
      <c r="AY45" s="75">
        <v>250</v>
      </c>
      <c r="AZ45" s="75">
        <v>461155</v>
      </c>
      <c r="BA45" s="75">
        <v>0</v>
      </c>
      <c r="BB45" s="75">
        <v>0</v>
      </c>
      <c r="BC45" s="45">
        <v>0</v>
      </c>
      <c r="BD45" s="308" t="s">
        <v>84</v>
      </c>
      <c r="BE45" s="308"/>
      <c r="BF45" s="308"/>
      <c r="BG45" s="6" t="s">
        <v>56</v>
      </c>
      <c r="BH45" s="75">
        <v>0</v>
      </c>
      <c r="BI45" s="75">
        <v>0</v>
      </c>
      <c r="BJ45" s="75">
        <v>0</v>
      </c>
      <c r="BK45" s="75">
        <v>0</v>
      </c>
      <c r="BL45" s="45">
        <v>0</v>
      </c>
      <c r="BM45" s="308" t="s">
        <v>84</v>
      </c>
      <c r="BN45" s="308"/>
      <c r="BO45" s="308"/>
      <c r="BP45" s="6" t="s">
        <v>56</v>
      </c>
      <c r="BQ45" s="75"/>
      <c r="BR45" s="75"/>
      <c r="BS45" s="75"/>
      <c r="BT45" s="75"/>
      <c r="BU45" s="45">
        <v>0</v>
      </c>
      <c r="BV45" s="308" t="s">
        <v>84</v>
      </c>
      <c r="BW45" s="308"/>
      <c r="BX45" s="308"/>
      <c r="BY45" s="6" t="s">
        <v>56</v>
      </c>
      <c r="BZ45" s="75">
        <v>0</v>
      </c>
      <c r="CA45" s="75">
        <v>0</v>
      </c>
      <c r="CB45" s="75">
        <v>0</v>
      </c>
      <c r="CC45" s="75">
        <v>0</v>
      </c>
      <c r="CD45" s="45">
        <v>0</v>
      </c>
      <c r="CE45" s="308" t="s">
        <v>84</v>
      </c>
      <c r="CF45" s="308"/>
      <c r="CG45" s="308"/>
      <c r="CH45" s="6" t="s">
        <v>56</v>
      </c>
      <c r="CI45" s="75">
        <v>0</v>
      </c>
      <c r="CJ45" s="75">
        <v>0</v>
      </c>
      <c r="CK45" s="75">
        <v>0</v>
      </c>
      <c r="CL45" s="75">
        <v>0</v>
      </c>
      <c r="CM45" s="45">
        <v>0</v>
      </c>
      <c r="CN45" s="308" t="s">
        <v>84</v>
      </c>
      <c r="CO45" s="308"/>
      <c r="CP45" s="308"/>
      <c r="CQ45" s="6" t="s">
        <v>56</v>
      </c>
      <c r="CR45" s="75">
        <v>190</v>
      </c>
      <c r="CS45" s="75">
        <v>351566.5</v>
      </c>
      <c r="CT45" s="75"/>
      <c r="CU45" s="75"/>
      <c r="CV45" s="45">
        <v>0</v>
      </c>
      <c r="CW45" s="308" t="s">
        <v>84</v>
      </c>
      <c r="CX45" s="308"/>
      <c r="CY45" s="308"/>
      <c r="CZ45" s="6" t="s">
        <v>56</v>
      </c>
      <c r="DA45" s="75">
        <v>0</v>
      </c>
      <c r="DB45" s="75">
        <v>0</v>
      </c>
      <c r="DC45" s="75">
        <v>0</v>
      </c>
      <c r="DD45" s="75">
        <v>0</v>
      </c>
      <c r="DE45" s="45">
        <v>0</v>
      </c>
      <c r="DF45" s="308" t="s">
        <v>84</v>
      </c>
      <c r="DG45" s="308"/>
      <c r="DH45" s="308"/>
      <c r="DI45" s="6" t="s">
        <v>56</v>
      </c>
      <c r="DJ45" s="75">
        <v>0</v>
      </c>
      <c r="DK45" s="75">
        <v>0</v>
      </c>
      <c r="DL45" s="75">
        <v>0</v>
      </c>
      <c r="DM45" s="75">
        <v>0</v>
      </c>
      <c r="DN45" s="45">
        <v>0</v>
      </c>
      <c r="DO45" s="308" t="s">
        <v>84</v>
      </c>
      <c r="DP45" s="308"/>
      <c r="DQ45" s="308"/>
      <c r="DR45" s="6" t="s">
        <v>56</v>
      </c>
      <c r="DS45" s="75">
        <v>0</v>
      </c>
      <c r="DT45" s="75">
        <v>0</v>
      </c>
      <c r="DU45" s="75">
        <v>0</v>
      </c>
      <c r="DV45" s="75">
        <v>0</v>
      </c>
      <c r="DW45" s="45">
        <v>0</v>
      </c>
      <c r="DX45" s="308" t="s">
        <v>84</v>
      </c>
      <c r="DY45" s="308"/>
      <c r="DZ45" s="308"/>
      <c r="EA45" s="6" t="s">
        <v>56</v>
      </c>
      <c r="EB45" s="75">
        <v>0</v>
      </c>
      <c r="EC45" s="75">
        <v>0</v>
      </c>
      <c r="ED45" s="75">
        <v>0</v>
      </c>
      <c r="EE45" s="75">
        <v>0</v>
      </c>
      <c r="EF45" s="45">
        <v>0</v>
      </c>
      <c r="EG45" s="308" t="s">
        <v>84</v>
      </c>
      <c r="EH45" s="308"/>
      <c r="EI45" s="308"/>
      <c r="EJ45" s="6" t="s">
        <v>56</v>
      </c>
      <c r="EK45" s="75">
        <v>0</v>
      </c>
      <c r="EL45" s="75">
        <v>0</v>
      </c>
      <c r="EM45" s="75">
        <v>0</v>
      </c>
      <c r="EN45" s="75">
        <v>0</v>
      </c>
      <c r="EO45" s="45">
        <v>0</v>
      </c>
      <c r="EP45" s="308" t="s">
        <v>84</v>
      </c>
      <c r="EQ45" s="308"/>
      <c r="ER45" s="308"/>
      <c r="ES45" s="6" t="s">
        <v>56</v>
      </c>
      <c r="ET45" s="75">
        <v>0</v>
      </c>
      <c r="EU45" s="75">
        <v>0</v>
      </c>
      <c r="EV45" s="75">
        <v>190</v>
      </c>
      <c r="EW45" s="75">
        <v>352142.2</v>
      </c>
      <c r="EX45" s="45">
        <v>0</v>
      </c>
      <c r="EY45" s="308" t="s">
        <v>84</v>
      </c>
      <c r="EZ45" s="308"/>
      <c r="FA45" s="308"/>
      <c r="FB45" s="6" t="s">
        <v>56</v>
      </c>
      <c r="FC45" s="75">
        <v>0</v>
      </c>
      <c r="FD45" s="75">
        <v>0</v>
      </c>
      <c r="FE45" s="75">
        <v>0</v>
      </c>
      <c r="FF45" s="75">
        <v>0</v>
      </c>
      <c r="FG45" s="45">
        <v>0</v>
      </c>
      <c r="FH45" s="308" t="s">
        <v>84</v>
      </c>
      <c r="FI45" s="308"/>
      <c r="FJ45" s="308"/>
      <c r="FK45" s="6" t="s">
        <v>56</v>
      </c>
      <c r="FL45" s="75">
        <v>0</v>
      </c>
      <c r="FM45" s="75">
        <v>0</v>
      </c>
      <c r="FN45" s="75"/>
      <c r="FO45" s="75"/>
      <c r="FP45" s="45">
        <v>0</v>
      </c>
      <c r="FQ45" s="308" t="s">
        <v>84</v>
      </c>
      <c r="FR45" s="308"/>
      <c r="FS45" s="308"/>
      <c r="FT45" s="6" t="s">
        <v>56</v>
      </c>
      <c r="FU45" s="75"/>
      <c r="FV45" s="75"/>
      <c r="FW45" s="75"/>
      <c r="FX45" s="75"/>
      <c r="FY45" s="45">
        <v>0</v>
      </c>
      <c r="FZ45" s="308" t="s">
        <v>84</v>
      </c>
      <c r="GA45" s="308"/>
      <c r="GB45" s="308"/>
      <c r="GC45" s="6" t="s">
        <v>56</v>
      </c>
      <c r="GD45" s="75">
        <v>100</v>
      </c>
      <c r="GE45" s="75">
        <v>184376</v>
      </c>
      <c r="GF45" s="75"/>
      <c r="GG45" s="75"/>
      <c r="GH45" s="45">
        <v>0</v>
      </c>
      <c r="GI45" s="308" t="s">
        <v>84</v>
      </c>
      <c r="GJ45" s="308"/>
      <c r="GK45" s="308"/>
      <c r="GL45" s="6" t="s">
        <v>56</v>
      </c>
      <c r="GM45" s="75"/>
      <c r="GN45" s="75"/>
      <c r="GO45" s="75">
        <v>18</v>
      </c>
      <c r="GP45" s="75">
        <v>33685.919999999998</v>
      </c>
      <c r="GQ45" s="45">
        <v>0</v>
      </c>
      <c r="GR45" s="308" t="s">
        <v>84</v>
      </c>
      <c r="GS45" s="308"/>
      <c r="GT45" s="308"/>
      <c r="GU45" s="6" t="s">
        <v>56</v>
      </c>
      <c r="GV45" s="75"/>
      <c r="GW45" s="75"/>
      <c r="GX45" s="75">
        <v>54</v>
      </c>
      <c r="GY45" s="75">
        <v>99646.2</v>
      </c>
      <c r="GZ45" s="45">
        <v>0</v>
      </c>
      <c r="HA45" s="308" t="s">
        <v>84</v>
      </c>
      <c r="HB45" s="308"/>
      <c r="HC45" s="308"/>
      <c r="HD45" s="6" t="s">
        <v>56</v>
      </c>
      <c r="HE45" s="75">
        <v>53</v>
      </c>
      <c r="HF45" s="75">
        <v>98279.489999999991</v>
      </c>
      <c r="HG45" s="75">
        <v>0</v>
      </c>
      <c r="HH45" s="75">
        <v>0</v>
      </c>
      <c r="HI45" s="45">
        <v>0</v>
      </c>
      <c r="HJ45" s="308" t="s">
        <v>84</v>
      </c>
      <c r="HK45" s="308"/>
      <c r="HL45" s="308"/>
      <c r="HM45" s="6" t="s">
        <v>56</v>
      </c>
      <c r="HN45" s="75">
        <v>0</v>
      </c>
      <c r="HO45" s="75">
        <v>0</v>
      </c>
      <c r="HP45" s="75">
        <v>0</v>
      </c>
      <c r="HQ45" s="75">
        <v>0</v>
      </c>
      <c r="HR45" s="45">
        <v>0</v>
      </c>
      <c r="HS45" s="308" t="s">
        <v>84</v>
      </c>
      <c r="HT45" s="308"/>
      <c r="HU45" s="308"/>
      <c r="HV45" s="6" t="s">
        <v>56</v>
      </c>
      <c r="HW45" s="75">
        <v>0</v>
      </c>
      <c r="HX45" s="75">
        <v>0</v>
      </c>
      <c r="HY45" s="75">
        <v>0</v>
      </c>
      <c r="HZ45" s="75">
        <v>0</v>
      </c>
      <c r="IA45" s="45">
        <v>0</v>
      </c>
      <c r="IB45" s="308" t="s">
        <v>84</v>
      </c>
      <c r="IC45" s="308"/>
      <c r="ID45" s="308"/>
      <c r="IE45" s="6" t="s">
        <v>56</v>
      </c>
      <c r="IF45" s="75">
        <v>0</v>
      </c>
      <c r="IG45" s="75">
        <v>0</v>
      </c>
      <c r="IH45" s="75">
        <v>0</v>
      </c>
      <c r="II45" s="75">
        <v>0</v>
      </c>
      <c r="IJ45" s="45">
        <v>0</v>
      </c>
      <c r="IK45" s="308" t="s">
        <v>84</v>
      </c>
      <c r="IL45" s="308"/>
      <c r="IM45" s="308"/>
      <c r="IN45" s="6" t="s">
        <v>56</v>
      </c>
      <c r="IO45" s="75">
        <v>0</v>
      </c>
      <c r="IP45" s="75">
        <v>0</v>
      </c>
      <c r="IQ45" s="75">
        <v>0</v>
      </c>
      <c r="IR45" s="75">
        <v>0</v>
      </c>
      <c r="IS45" s="45">
        <v>0</v>
      </c>
      <c r="IT45" s="308" t="s">
        <v>84</v>
      </c>
      <c r="IU45" s="308"/>
      <c r="IV45" s="308"/>
      <c r="IW45" s="6" t="s">
        <v>56</v>
      </c>
      <c r="IX45" s="75">
        <v>0</v>
      </c>
      <c r="IY45" s="75">
        <v>0</v>
      </c>
      <c r="IZ45" s="75">
        <v>0</v>
      </c>
      <c r="JA45" s="75">
        <v>0</v>
      </c>
      <c r="JB45" s="45">
        <v>0</v>
      </c>
      <c r="JC45" s="308" t="s">
        <v>84</v>
      </c>
      <c r="JD45" s="308"/>
      <c r="JE45" s="308"/>
      <c r="JF45" s="6" t="s">
        <v>56</v>
      </c>
      <c r="JG45" s="75">
        <v>0</v>
      </c>
      <c r="JH45" s="75">
        <v>0</v>
      </c>
      <c r="JI45" s="75">
        <v>0</v>
      </c>
      <c r="JJ45" s="75">
        <v>0</v>
      </c>
      <c r="JK45" s="45">
        <v>0</v>
      </c>
      <c r="JL45" s="308" t="s">
        <v>84</v>
      </c>
      <c r="JM45" s="308"/>
      <c r="JN45" s="308"/>
      <c r="JO45" s="6" t="s">
        <v>56</v>
      </c>
      <c r="JP45" s="75">
        <v>0</v>
      </c>
      <c r="JQ45" s="75">
        <v>0</v>
      </c>
      <c r="JR45" s="75">
        <v>0</v>
      </c>
      <c r="JS45" s="75">
        <v>0</v>
      </c>
      <c r="JT45" s="45">
        <v>0</v>
      </c>
      <c r="JU45" s="308" t="s">
        <v>84</v>
      </c>
      <c r="JV45" s="308"/>
      <c r="JW45" s="308"/>
      <c r="JX45" s="6" t="s">
        <v>56</v>
      </c>
      <c r="JY45" s="75">
        <v>0</v>
      </c>
      <c r="JZ45" s="75">
        <v>0</v>
      </c>
      <c r="KA45" s="75">
        <v>0</v>
      </c>
      <c r="KB45" s="75">
        <v>0</v>
      </c>
      <c r="KC45" s="45">
        <v>0</v>
      </c>
      <c r="KD45" s="307" t="s">
        <v>84</v>
      </c>
      <c r="KE45" s="307"/>
      <c r="KF45" s="307"/>
      <c r="KG45" s="6" t="s">
        <v>56</v>
      </c>
      <c r="KH45" s="75">
        <v>0</v>
      </c>
      <c r="KI45" s="75">
        <v>0</v>
      </c>
      <c r="KJ45" s="75"/>
      <c r="KK45" s="75"/>
      <c r="KL45" s="75"/>
      <c r="KM45" s="75"/>
      <c r="KN45" s="45">
        <v>0</v>
      </c>
      <c r="KO45" s="309" t="s">
        <v>84</v>
      </c>
      <c r="KP45" s="309"/>
      <c r="KQ45" s="309"/>
      <c r="KR45" s="6" t="s">
        <v>56</v>
      </c>
      <c r="KS45" s="75">
        <v>0</v>
      </c>
      <c r="KT45" s="75">
        <v>0</v>
      </c>
      <c r="KU45" s="75">
        <v>0</v>
      </c>
      <c r="KV45" s="75">
        <v>0</v>
      </c>
    </row>
    <row r="46" spans="1:308" ht="15" customHeight="1" x14ac:dyDescent="0.25">
      <c r="A46" s="59" t="s">
        <v>115</v>
      </c>
      <c r="B46" s="308" t="s">
        <v>120</v>
      </c>
      <c r="C46" s="308"/>
      <c r="D46" s="308"/>
      <c r="E46" s="1" t="s">
        <v>48</v>
      </c>
      <c r="F46" s="75">
        <v>123842.97199999999</v>
      </c>
      <c r="G46" s="75">
        <v>147375260.20144001</v>
      </c>
      <c r="H46" s="75">
        <v>0</v>
      </c>
      <c r="I46" s="75">
        <v>0</v>
      </c>
      <c r="J46" s="45" t="s">
        <v>115</v>
      </c>
      <c r="K46" s="308" t="s">
        <v>120</v>
      </c>
      <c r="L46" s="308"/>
      <c r="M46" s="308"/>
      <c r="N46" s="6" t="s">
        <v>48</v>
      </c>
      <c r="O46" s="75">
        <v>0</v>
      </c>
      <c r="P46" s="75">
        <v>0</v>
      </c>
      <c r="Q46" s="75">
        <v>1679</v>
      </c>
      <c r="R46" s="75">
        <v>2021549.58</v>
      </c>
      <c r="S46" s="45" t="s">
        <v>115</v>
      </c>
      <c r="T46" s="308" t="s">
        <v>120</v>
      </c>
      <c r="U46" s="308"/>
      <c r="V46" s="308"/>
      <c r="W46" s="6" t="s">
        <v>48</v>
      </c>
      <c r="X46" s="75">
        <v>0</v>
      </c>
      <c r="Y46" s="75">
        <v>0</v>
      </c>
      <c r="Z46" s="75">
        <v>9212</v>
      </c>
      <c r="AA46" s="75">
        <v>10846669.4</v>
      </c>
      <c r="AB46" s="45" t="s">
        <v>115</v>
      </c>
      <c r="AC46" s="308" t="s">
        <v>120</v>
      </c>
      <c r="AD46" s="308"/>
      <c r="AE46" s="308"/>
      <c r="AF46" s="6" t="s">
        <v>48</v>
      </c>
      <c r="AG46" s="75">
        <v>1077</v>
      </c>
      <c r="AH46" s="75">
        <v>1296632.6100000001</v>
      </c>
      <c r="AI46" s="75">
        <v>135</v>
      </c>
      <c r="AJ46" s="75">
        <v>162508.95000000001</v>
      </c>
      <c r="AK46" s="45" t="s">
        <v>115</v>
      </c>
      <c r="AL46" s="308" t="s">
        <v>120</v>
      </c>
      <c r="AM46" s="308"/>
      <c r="AN46" s="308"/>
      <c r="AO46" s="6" t="s">
        <v>48</v>
      </c>
      <c r="AP46" s="75">
        <v>5466.6979999999994</v>
      </c>
      <c r="AQ46" s="75">
        <v>6581029.7203199985</v>
      </c>
      <c r="AR46" s="75">
        <v>0</v>
      </c>
      <c r="AS46" s="75">
        <v>0</v>
      </c>
      <c r="AT46" s="45" t="s">
        <v>115</v>
      </c>
      <c r="AU46" s="308" t="s">
        <v>120</v>
      </c>
      <c r="AV46" s="308"/>
      <c r="AW46" s="308"/>
      <c r="AX46" s="6" t="s">
        <v>48</v>
      </c>
      <c r="AY46" s="75">
        <v>13949</v>
      </c>
      <c r="AZ46" s="75">
        <v>16692489.32</v>
      </c>
      <c r="BA46" s="75">
        <v>0</v>
      </c>
      <c r="BB46" s="75">
        <v>0</v>
      </c>
      <c r="BC46" s="45" t="s">
        <v>115</v>
      </c>
      <c r="BD46" s="308" t="s">
        <v>120</v>
      </c>
      <c r="BE46" s="308"/>
      <c r="BF46" s="308"/>
      <c r="BG46" s="6" t="s">
        <v>48</v>
      </c>
      <c r="BH46" s="75">
        <v>0</v>
      </c>
      <c r="BI46" s="75">
        <v>0</v>
      </c>
      <c r="BJ46" s="75">
        <v>0</v>
      </c>
      <c r="BK46" s="75">
        <v>0</v>
      </c>
      <c r="BL46" s="45" t="s">
        <v>115</v>
      </c>
      <c r="BM46" s="308" t="s">
        <v>120</v>
      </c>
      <c r="BN46" s="308"/>
      <c r="BO46" s="308"/>
      <c r="BP46" s="6" t="s">
        <v>48</v>
      </c>
      <c r="BQ46" s="75">
        <v>0</v>
      </c>
      <c r="BR46" s="75">
        <v>0</v>
      </c>
      <c r="BS46" s="75">
        <v>0</v>
      </c>
      <c r="BT46" s="75">
        <v>0</v>
      </c>
      <c r="BU46" s="45" t="s">
        <v>115</v>
      </c>
      <c r="BV46" s="308" t="s">
        <v>120</v>
      </c>
      <c r="BW46" s="308"/>
      <c r="BX46" s="308"/>
      <c r="BY46" s="6" t="s">
        <v>48</v>
      </c>
      <c r="BZ46" s="75">
        <v>0</v>
      </c>
      <c r="CA46" s="75">
        <v>0</v>
      </c>
      <c r="CB46" s="75">
        <v>0</v>
      </c>
      <c r="CC46" s="75">
        <v>0</v>
      </c>
      <c r="CD46" s="45" t="s">
        <v>115</v>
      </c>
      <c r="CE46" s="308" t="s">
        <v>120</v>
      </c>
      <c r="CF46" s="308"/>
      <c r="CG46" s="308"/>
      <c r="CH46" s="6" t="s">
        <v>48</v>
      </c>
      <c r="CI46" s="75">
        <v>0</v>
      </c>
      <c r="CJ46" s="75">
        <v>0</v>
      </c>
      <c r="CK46" s="75">
        <v>0</v>
      </c>
      <c r="CL46" s="75">
        <v>0</v>
      </c>
      <c r="CM46" s="45" t="s">
        <v>115</v>
      </c>
      <c r="CN46" s="308" t="s">
        <v>120</v>
      </c>
      <c r="CO46" s="308"/>
      <c r="CP46" s="308"/>
      <c r="CQ46" s="6" t="s">
        <v>48</v>
      </c>
      <c r="CR46" s="75">
        <v>10698</v>
      </c>
      <c r="CS46" s="75">
        <v>12675846.240000002</v>
      </c>
      <c r="CT46" s="75">
        <v>6505</v>
      </c>
      <c r="CU46" s="75">
        <v>7827206.2999999998</v>
      </c>
      <c r="CV46" s="45" t="s">
        <v>115</v>
      </c>
      <c r="CW46" s="308" t="s">
        <v>120</v>
      </c>
      <c r="CX46" s="308"/>
      <c r="CY46" s="308"/>
      <c r="CZ46" s="6" t="s">
        <v>48</v>
      </c>
      <c r="DA46" s="75">
        <v>341</v>
      </c>
      <c r="DB46" s="75">
        <v>410901.59</v>
      </c>
      <c r="DC46" s="75">
        <v>4543.5750000000007</v>
      </c>
      <c r="DD46" s="75">
        <v>5472190.858500001</v>
      </c>
      <c r="DE46" s="45" t="s">
        <v>115</v>
      </c>
      <c r="DF46" s="308" t="s">
        <v>120</v>
      </c>
      <c r="DG46" s="308"/>
      <c r="DH46" s="308"/>
      <c r="DI46" s="6" t="s">
        <v>48</v>
      </c>
      <c r="DJ46" s="75">
        <v>0</v>
      </c>
      <c r="DK46" s="75">
        <v>0</v>
      </c>
      <c r="DL46" s="75">
        <v>0</v>
      </c>
      <c r="DM46" s="75">
        <v>0</v>
      </c>
      <c r="DN46" s="45" t="s">
        <v>115</v>
      </c>
      <c r="DO46" s="308" t="s">
        <v>120</v>
      </c>
      <c r="DP46" s="308"/>
      <c r="DQ46" s="308"/>
      <c r="DR46" s="6" t="s">
        <v>48</v>
      </c>
      <c r="DS46" s="75">
        <v>0</v>
      </c>
      <c r="DT46" s="75">
        <v>0</v>
      </c>
      <c r="DU46" s="75">
        <v>0</v>
      </c>
      <c r="DV46" s="75">
        <v>0</v>
      </c>
      <c r="DW46" s="45" t="s">
        <v>115</v>
      </c>
      <c r="DX46" s="308" t="s">
        <v>120</v>
      </c>
      <c r="DY46" s="308"/>
      <c r="DZ46" s="308"/>
      <c r="EA46" s="6" t="s">
        <v>48</v>
      </c>
      <c r="EB46" s="75">
        <v>0</v>
      </c>
      <c r="EC46" s="75">
        <v>0</v>
      </c>
      <c r="ED46" s="75">
        <v>0</v>
      </c>
      <c r="EE46" s="75">
        <v>0</v>
      </c>
      <c r="EF46" s="45" t="s">
        <v>115</v>
      </c>
      <c r="EG46" s="308" t="s">
        <v>120</v>
      </c>
      <c r="EH46" s="308"/>
      <c r="EI46" s="308"/>
      <c r="EJ46" s="6" t="s">
        <v>48</v>
      </c>
      <c r="EK46" s="75">
        <v>0</v>
      </c>
      <c r="EL46" s="75">
        <v>0</v>
      </c>
      <c r="EM46" s="75">
        <v>0</v>
      </c>
      <c r="EN46" s="75">
        <v>0</v>
      </c>
      <c r="EO46" s="45" t="s">
        <v>115</v>
      </c>
      <c r="EP46" s="308" t="s">
        <v>120</v>
      </c>
      <c r="EQ46" s="308"/>
      <c r="ER46" s="308"/>
      <c r="ES46" s="6" t="s">
        <v>48</v>
      </c>
      <c r="ET46" s="75">
        <v>0</v>
      </c>
      <c r="EU46" s="75">
        <v>0</v>
      </c>
      <c r="EV46" s="75">
        <v>16838</v>
      </c>
      <c r="EW46" s="75">
        <v>20003375.620000001</v>
      </c>
      <c r="EX46" s="45" t="s">
        <v>115</v>
      </c>
      <c r="EY46" s="308" t="s">
        <v>120</v>
      </c>
      <c r="EZ46" s="308"/>
      <c r="FA46" s="308"/>
      <c r="FB46" s="6" t="s">
        <v>48</v>
      </c>
      <c r="FC46" s="75">
        <v>6000</v>
      </c>
      <c r="FD46" s="75">
        <v>7234440</v>
      </c>
      <c r="FE46" s="75">
        <v>0</v>
      </c>
      <c r="FF46" s="75">
        <v>0</v>
      </c>
      <c r="FG46" s="45" t="s">
        <v>115</v>
      </c>
      <c r="FH46" s="308" t="s">
        <v>120</v>
      </c>
      <c r="FI46" s="308"/>
      <c r="FJ46" s="308"/>
      <c r="FK46" s="6" t="s">
        <v>48</v>
      </c>
      <c r="FL46" s="75">
        <v>0</v>
      </c>
      <c r="FM46" s="75">
        <v>0</v>
      </c>
      <c r="FN46" s="75">
        <v>4221.5680000000002</v>
      </c>
      <c r="FO46" s="75">
        <v>5038061.4668800002</v>
      </c>
      <c r="FP46" s="45" t="s">
        <v>115</v>
      </c>
      <c r="FQ46" s="308" t="s">
        <v>120</v>
      </c>
      <c r="FR46" s="308"/>
      <c r="FS46" s="308"/>
      <c r="FT46" s="6" t="s">
        <v>48</v>
      </c>
      <c r="FU46" s="75">
        <v>2437</v>
      </c>
      <c r="FV46" s="75">
        <v>2858698.48</v>
      </c>
      <c r="FW46" s="75">
        <v>1883</v>
      </c>
      <c r="FX46" s="75">
        <v>2216705.2600000002</v>
      </c>
      <c r="FY46" s="45" t="s">
        <v>115</v>
      </c>
      <c r="FZ46" s="308" t="s">
        <v>120</v>
      </c>
      <c r="GA46" s="308"/>
      <c r="GB46" s="308"/>
      <c r="GC46" s="6" t="s">
        <v>48</v>
      </c>
      <c r="GD46" s="75">
        <v>12877.458000000001</v>
      </c>
      <c r="GE46" s="75">
        <v>15357913.959959999</v>
      </c>
      <c r="GF46" s="75">
        <v>3000</v>
      </c>
      <c r="GG46" s="75">
        <v>3514590</v>
      </c>
      <c r="GH46" s="45" t="s">
        <v>115</v>
      </c>
      <c r="GI46" s="308" t="s">
        <v>120</v>
      </c>
      <c r="GJ46" s="308"/>
      <c r="GK46" s="308"/>
      <c r="GL46" s="6" t="s">
        <v>48</v>
      </c>
      <c r="GM46" s="75">
        <v>6833.08</v>
      </c>
      <c r="GN46" s="75">
        <v>8054971.3655999992</v>
      </c>
      <c r="GO46" s="75">
        <v>1982</v>
      </c>
      <c r="GP46" s="75">
        <v>2366508</v>
      </c>
      <c r="GQ46" s="45" t="s">
        <v>115</v>
      </c>
      <c r="GR46" s="308" t="s">
        <v>120</v>
      </c>
      <c r="GS46" s="308"/>
      <c r="GT46" s="308"/>
      <c r="GU46" s="6" t="s">
        <v>48</v>
      </c>
      <c r="GV46" s="75">
        <v>6153.5929999999998</v>
      </c>
      <c r="GW46" s="75">
        <v>7275146.8601799998</v>
      </c>
      <c r="GX46" s="75">
        <v>2411</v>
      </c>
      <c r="GY46" s="75">
        <v>2845992.62</v>
      </c>
      <c r="GZ46" s="45" t="s">
        <v>115</v>
      </c>
      <c r="HA46" s="308" t="s">
        <v>120</v>
      </c>
      <c r="HB46" s="308"/>
      <c r="HC46" s="308"/>
      <c r="HD46" s="6" t="s">
        <v>48</v>
      </c>
      <c r="HE46" s="75">
        <v>5600</v>
      </c>
      <c r="HF46" s="75">
        <v>6621832</v>
      </c>
      <c r="HG46" s="75">
        <v>0</v>
      </c>
      <c r="HH46" s="75">
        <v>0</v>
      </c>
      <c r="HI46" s="45" t="s">
        <v>115</v>
      </c>
      <c r="HJ46" s="308" t="s">
        <v>120</v>
      </c>
      <c r="HK46" s="308"/>
      <c r="HL46" s="308"/>
      <c r="HM46" s="6" t="s">
        <v>48</v>
      </c>
      <c r="HN46" s="75">
        <v>0</v>
      </c>
      <c r="HO46" s="75">
        <v>0</v>
      </c>
      <c r="HP46" s="75">
        <v>0</v>
      </c>
      <c r="HQ46" s="75">
        <v>0</v>
      </c>
      <c r="HR46" s="45" t="s">
        <v>115</v>
      </c>
      <c r="HS46" s="308" t="s">
        <v>120</v>
      </c>
      <c r="HT46" s="308"/>
      <c r="HU46" s="308"/>
      <c r="HV46" s="6" t="s">
        <v>48</v>
      </c>
      <c r="HW46" s="75">
        <v>0</v>
      </c>
      <c r="HX46" s="75">
        <v>0</v>
      </c>
      <c r="HY46" s="75">
        <v>0</v>
      </c>
      <c r="HZ46" s="75">
        <v>0</v>
      </c>
      <c r="IA46" s="45" t="s">
        <v>115</v>
      </c>
      <c r="IB46" s="308" t="s">
        <v>120</v>
      </c>
      <c r="IC46" s="308"/>
      <c r="ID46" s="308"/>
      <c r="IE46" s="6" t="s">
        <v>48</v>
      </c>
      <c r="IF46" s="75">
        <v>0</v>
      </c>
      <c r="IG46" s="75">
        <v>0</v>
      </c>
      <c r="IH46" s="75">
        <v>0</v>
      </c>
      <c r="II46" s="75">
        <v>0</v>
      </c>
      <c r="IJ46" s="45" t="s">
        <v>115</v>
      </c>
      <c r="IK46" s="308" t="s">
        <v>120</v>
      </c>
      <c r="IL46" s="308"/>
      <c r="IM46" s="308"/>
      <c r="IN46" s="6" t="s">
        <v>48</v>
      </c>
      <c r="IO46" s="75">
        <v>0</v>
      </c>
      <c r="IP46" s="75">
        <v>0</v>
      </c>
      <c r="IQ46" s="75">
        <v>0</v>
      </c>
      <c r="IR46" s="75">
        <v>0</v>
      </c>
      <c r="IS46" s="45" t="s">
        <v>115</v>
      </c>
      <c r="IT46" s="308" t="s">
        <v>120</v>
      </c>
      <c r="IU46" s="308"/>
      <c r="IV46" s="308"/>
      <c r="IW46" s="6" t="s">
        <v>48</v>
      </c>
      <c r="IX46" s="75">
        <v>0</v>
      </c>
      <c r="IY46" s="75">
        <v>0</v>
      </c>
      <c r="IZ46" s="75"/>
      <c r="JA46" s="75">
        <v>0</v>
      </c>
      <c r="JB46" s="45" t="s">
        <v>115</v>
      </c>
      <c r="JC46" s="308" t="s">
        <v>120</v>
      </c>
      <c r="JD46" s="308"/>
      <c r="JE46" s="308"/>
      <c r="JF46" s="6" t="s">
        <v>48</v>
      </c>
      <c r="JG46" s="75">
        <v>0</v>
      </c>
      <c r="JH46" s="75">
        <v>0</v>
      </c>
      <c r="JI46" s="75">
        <v>0</v>
      </c>
      <c r="JJ46" s="75">
        <v>0</v>
      </c>
      <c r="JK46" s="45" t="s">
        <v>115</v>
      </c>
      <c r="JL46" s="308" t="s">
        <v>120</v>
      </c>
      <c r="JM46" s="308"/>
      <c r="JN46" s="308"/>
      <c r="JO46" s="6" t="s">
        <v>48</v>
      </c>
      <c r="JP46" s="75">
        <v>0</v>
      </c>
      <c r="JQ46" s="75">
        <v>0</v>
      </c>
      <c r="JR46" s="75">
        <v>0</v>
      </c>
      <c r="JS46" s="75">
        <v>0</v>
      </c>
      <c r="JT46" s="45" t="s">
        <v>115</v>
      </c>
      <c r="JU46" s="308" t="s">
        <v>120</v>
      </c>
      <c r="JV46" s="308"/>
      <c r="JW46" s="308"/>
      <c r="JX46" s="6" t="s">
        <v>48</v>
      </c>
      <c r="JY46" s="75">
        <v>0</v>
      </c>
      <c r="JZ46" s="75">
        <v>0</v>
      </c>
      <c r="KA46" s="75">
        <v>0</v>
      </c>
      <c r="KB46" s="75">
        <v>0</v>
      </c>
      <c r="KC46" s="45" t="s">
        <v>115</v>
      </c>
      <c r="KD46" s="307" t="s">
        <v>120</v>
      </c>
      <c r="KE46" s="307"/>
      <c r="KF46" s="307"/>
      <c r="KG46" s="6" t="s">
        <v>48</v>
      </c>
      <c r="KH46" s="75">
        <v>0</v>
      </c>
      <c r="KI46" s="75">
        <v>0</v>
      </c>
      <c r="KJ46" s="75"/>
      <c r="KK46" s="75">
        <v>0</v>
      </c>
      <c r="KL46" s="75"/>
      <c r="KM46" s="75"/>
      <c r="KN46" s="45" t="s">
        <v>115</v>
      </c>
      <c r="KO46" s="309" t="s">
        <v>120</v>
      </c>
      <c r="KP46" s="309"/>
      <c r="KQ46" s="309"/>
      <c r="KR46" s="6" t="s">
        <v>48</v>
      </c>
      <c r="KS46" s="75">
        <v>0</v>
      </c>
      <c r="KT46" s="75">
        <v>0</v>
      </c>
      <c r="KU46" s="75">
        <v>0</v>
      </c>
      <c r="KV46" s="75">
        <v>0</v>
      </c>
    </row>
    <row r="47" spans="1:308" ht="24" customHeight="1" x14ac:dyDescent="0.25">
      <c r="A47" s="59" t="s">
        <v>117</v>
      </c>
      <c r="B47" s="308" t="s">
        <v>106</v>
      </c>
      <c r="C47" s="308"/>
      <c r="D47" s="308"/>
      <c r="E47" s="1" t="s">
        <v>49</v>
      </c>
      <c r="F47" s="75">
        <v>374867.34790000005</v>
      </c>
      <c r="G47" s="75">
        <v>1008690490.2051535</v>
      </c>
      <c r="H47" s="75">
        <v>1300</v>
      </c>
      <c r="I47" s="75">
        <v>55140470.329999998</v>
      </c>
      <c r="J47" s="45" t="s">
        <v>117</v>
      </c>
      <c r="K47" s="308" t="s">
        <v>106</v>
      </c>
      <c r="L47" s="308"/>
      <c r="M47" s="308"/>
      <c r="N47" s="6" t="s">
        <v>49</v>
      </c>
      <c r="O47" s="75"/>
      <c r="P47" s="75">
        <v>17147770.399999999</v>
      </c>
      <c r="Q47" s="75">
        <v>350</v>
      </c>
      <c r="R47" s="75">
        <v>667838.5</v>
      </c>
      <c r="S47" s="45" t="s">
        <v>117</v>
      </c>
      <c r="T47" s="308" t="s">
        <v>106</v>
      </c>
      <c r="U47" s="308"/>
      <c r="V47" s="308"/>
      <c r="W47" s="6" t="s">
        <v>49</v>
      </c>
      <c r="X47" s="75">
        <v>1000</v>
      </c>
      <c r="Y47" s="75">
        <v>6854430.9800000004</v>
      </c>
      <c r="Z47" s="75">
        <v>7797</v>
      </c>
      <c r="AA47" s="75">
        <v>52182054.030000001</v>
      </c>
      <c r="AB47" s="45" t="s">
        <v>117</v>
      </c>
      <c r="AC47" s="308" t="s">
        <v>106</v>
      </c>
      <c r="AD47" s="308"/>
      <c r="AE47" s="308"/>
      <c r="AF47" s="6" t="s">
        <v>49</v>
      </c>
      <c r="AG47" s="75">
        <v>3000</v>
      </c>
      <c r="AH47" s="75">
        <v>11938168.4</v>
      </c>
      <c r="AI47" s="75">
        <v>20</v>
      </c>
      <c r="AJ47" s="75">
        <v>3838127.8</v>
      </c>
      <c r="AK47" s="45" t="s">
        <v>117</v>
      </c>
      <c r="AL47" s="308" t="s">
        <v>106</v>
      </c>
      <c r="AM47" s="308"/>
      <c r="AN47" s="308"/>
      <c r="AO47" s="6" t="s">
        <v>49</v>
      </c>
      <c r="AP47" s="75">
        <v>17000</v>
      </c>
      <c r="AQ47" s="75">
        <v>43457835</v>
      </c>
      <c r="AR47" s="75">
        <v>0</v>
      </c>
      <c r="AS47" s="75">
        <v>0</v>
      </c>
      <c r="AT47" s="45" t="s">
        <v>117</v>
      </c>
      <c r="AU47" s="308" t="s">
        <v>106</v>
      </c>
      <c r="AV47" s="308"/>
      <c r="AW47" s="308"/>
      <c r="AX47" s="6" t="s">
        <v>49</v>
      </c>
      <c r="AY47" s="75">
        <v>35417</v>
      </c>
      <c r="AZ47" s="75">
        <v>100767330.09</v>
      </c>
      <c r="BA47" s="75">
        <v>100</v>
      </c>
      <c r="BB47" s="75">
        <v>182894</v>
      </c>
      <c r="BC47" s="45" t="s">
        <v>117</v>
      </c>
      <c r="BD47" s="308" t="s">
        <v>106</v>
      </c>
      <c r="BE47" s="308"/>
      <c r="BF47" s="308"/>
      <c r="BG47" s="6" t="s">
        <v>49</v>
      </c>
      <c r="BH47" s="75">
        <v>6750.7549999999992</v>
      </c>
      <c r="BI47" s="75">
        <v>12957435.326999998</v>
      </c>
      <c r="BJ47" s="75">
        <v>4151.7650000000003</v>
      </c>
      <c r="BK47" s="75">
        <v>7871746.4400000004</v>
      </c>
      <c r="BL47" s="45" t="s">
        <v>117</v>
      </c>
      <c r="BM47" s="308" t="s">
        <v>106</v>
      </c>
      <c r="BN47" s="308"/>
      <c r="BO47" s="308"/>
      <c r="BP47" s="6" t="s">
        <v>49</v>
      </c>
      <c r="BQ47" s="75">
        <v>0</v>
      </c>
      <c r="BR47" s="75">
        <v>0</v>
      </c>
      <c r="BS47" s="75">
        <v>800</v>
      </c>
      <c r="BT47" s="75">
        <v>2000591.9999999998</v>
      </c>
      <c r="BU47" s="45" t="s">
        <v>117</v>
      </c>
      <c r="BV47" s="308" t="s">
        <v>106</v>
      </c>
      <c r="BW47" s="308"/>
      <c r="BX47" s="308"/>
      <c r="BY47" s="6" t="s">
        <v>49</v>
      </c>
      <c r="BZ47" s="75">
        <v>0</v>
      </c>
      <c r="CA47" s="75">
        <v>0</v>
      </c>
      <c r="CB47" s="75">
        <v>3000</v>
      </c>
      <c r="CC47" s="75">
        <v>7473150.0000000009</v>
      </c>
      <c r="CD47" s="45" t="s">
        <v>117</v>
      </c>
      <c r="CE47" s="308" t="s">
        <v>106</v>
      </c>
      <c r="CF47" s="308"/>
      <c r="CG47" s="308"/>
      <c r="CH47" s="6" t="s">
        <v>49</v>
      </c>
      <c r="CI47" s="75">
        <v>250</v>
      </c>
      <c r="CJ47" s="75">
        <v>694257</v>
      </c>
      <c r="CK47" s="75">
        <v>10</v>
      </c>
      <c r="CL47" s="75">
        <v>21877</v>
      </c>
      <c r="CM47" s="45" t="s">
        <v>117</v>
      </c>
      <c r="CN47" s="308" t="s">
        <v>106</v>
      </c>
      <c r="CO47" s="308"/>
      <c r="CP47" s="308"/>
      <c r="CQ47" s="6" t="s">
        <v>49</v>
      </c>
      <c r="CR47" s="75">
        <v>21246</v>
      </c>
      <c r="CS47" s="75">
        <v>31455442.309999999</v>
      </c>
      <c r="CT47" s="75">
        <v>5616</v>
      </c>
      <c r="CU47" s="75">
        <v>25872181.780000001</v>
      </c>
      <c r="CV47" s="45" t="s">
        <v>117</v>
      </c>
      <c r="CW47" s="308" t="s">
        <v>106</v>
      </c>
      <c r="CX47" s="308"/>
      <c r="CY47" s="308"/>
      <c r="CZ47" s="6" t="s">
        <v>49</v>
      </c>
      <c r="DA47" s="75">
        <v>1569</v>
      </c>
      <c r="DB47" s="75">
        <v>5890669.29</v>
      </c>
      <c r="DC47" s="75">
        <v>6387.4780000000001</v>
      </c>
      <c r="DD47" s="75">
        <v>13901004.496619999</v>
      </c>
      <c r="DE47" s="45" t="s">
        <v>117</v>
      </c>
      <c r="DF47" s="308" t="s">
        <v>106</v>
      </c>
      <c r="DG47" s="308"/>
      <c r="DH47" s="308"/>
      <c r="DI47" s="6" t="s">
        <v>49</v>
      </c>
      <c r="DJ47" s="75">
        <v>436.04840000000002</v>
      </c>
      <c r="DK47" s="75">
        <v>759456.77731200005</v>
      </c>
      <c r="DL47" s="75">
        <v>336.81299999999999</v>
      </c>
      <c r="DM47" s="75">
        <v>586751.82290999999</v>
      </c>
      <c r="DN47" s="45" t="s">
        <v>117</v>
      </c>
      <c r="DO47" s="308" t="s">
        <v>106</v>
      </c>
      <c r="DP47" s="308"/>
      <c r="DQ47" s="308"/>
      <c r="DR47" s="6" t="s">
        <v>49</v>
      </c>
      <c r="DS47" s="75">
        <v>1183</v>
      </c>
      <c r="DT47" s="75">
        <v>3088366.9</v>
      </c>
      <c r="DU47" s="75">
        <v>904.39790000000005</v>
      </c>
      <c r="DV47" s="75">
        <v>1575316.438136</v>
      </c>
      <c r="DW47" s="45" t="s">
        <v>117</v>
      </c>
      <c r="DX47" s="308" t="s">
        <v>106</v>
      </c>
      <c r="DY47" s="308"/>
      <c r="DZ47" s="308"/>
      <c r="EA47" s="6" t="s">
        <v>49</v>
      </c>
      <c r="EB47" s="75">
        <v>15</v>
      </c>
      <c r="EC47" s="75">
        <v>29038.05</v>
      </c>
      <c r="ED47" s="75">
        <v>467.55370000000005</v>
      </c>
      <c r="EE47" s="75">
        <v>814380.35912300006</v>
      </c>
      <c r="EF47" s="45" t="s">
        <v>117</v>
      </c>
      <c r="EG47" s="308" t="s">
        <v>106</v>
      </c>
      <c r="EH47" s="308"/>
      <c r="EI47" s="308"/>
      <c r="EJ47" s="6" t="s">
        <v>49</v>
      </c>
      <c r="EK47" s="75">
        <v>2234.29</v>
      </c>
      <c r="EL47" s="75">
        <v>5488309.9560000002</v>
      </c>
      <c r="EM47" s="75">
        <v>0</v>
      </c>
      <c r="EN47" s="75">
        <v>290370</v>
      </c>
      <c r="EO47" s="45" t="s">
        <v>117</v>
      </c>
      <c r="EP47" s="308" t="s">
        <v>106</v>
      </c>
      <c r="EQ47" s="308"/>
      <c r="ER47" s="308"/>
      <c r="ES47" s="6" t="s">
        <v>49</v>
      </c>
      <c r="ET47" s="75">
        <v>0</v>
      </c>
      <c r="EU47" s="75">
        <v>0</v>
      </c>
      <c r="EV47" s="75">
        <v>59593.49</v>
      </c>
      <c r="EW47" s="75">
        <v>130902973.79000001</v>
      </c>
      <c r="EX47" s="45" t="s">
        <v>117</v>
      </c>
      <c r="EY47" s="308" t="s">
        <v>106</v>
      </c>
      <c r="EZ47" s="308"/>
      <c r="FA47" s="308"/>
      <c r="FB47" s="6" t="s">
        <v>49</v>
      </c>
      <c r="FC47" s="75">
        <v>14608.66</v>
      </c>
      <c r="FD47" s="75">
        <v>34007791.787200004</v>
      </c>
      <c r="FE47" s="75">
        <v>3211.703</v>
      </c>
      <c r="FF47" s="75">
        <v>5901440.0284399996</v>
      </c>
      <c r="FG47" s="45" t="s">
        <v>117</v>
      </c>
      <c r="FH47" s="308" t="s">
        <v>106</v>
      </c>
      <c r="FI47" s="308"/>
      <c r="FJ47" s="308"/>
      <c r="FK47" s="6" t="s">
        <v>49</v>
      </c>
      <c r="FL47" s="75">
        <v>2085</v>
      </c>
      <c r="FM47" s="75">
        <v>3534075</v>
      </c>
      <c r="FN47" s="75">
        <v>14146.26</v>
      </c>
      <c r="FO47" s="75">
        <v>29412932.917675</v>
      </c>
      <c r="FP47" s="45" t="s">
        <v>117</v>
      </c>
      <c r="FQ47" s="308" t="s">
        <v>106</v>
      </c>
      <c r="FR47" s="308"/>
      <c r="FS47" s="308"/>
      <c r="FT47" s="6" t="s">
        <v>49</v>
      </c>
      <c r="FU47" s="75">
        <v>11702.689999999999</v>
      </c>
      <c r="FV47" s="75">
        <v>25424080.850000001</v>
      </c>
      <c r="FW47" s="75">
        <v>6857.424</v>
      </c>
      <c r="FX47" s="75">
        <v>20070139.3695</v>
      </c>
      <c r="FY47" s="45" t="s">
        <v>117</v>
      </c>
      <c r="FZ47" s="308" t="s">
        <v>106</v>
      </c>
      <c r="GA47" s="308"/>
      <c r="GB47" s="308"/>
      <c r="GC47" s="6" t="s">
        <v>49</v>
      </c>
      <c r="GD47" s="75">
        <v>36396.050000000003</v>
      </c>
      <c r="GE47" s="75">
        <v>75406573.426474988</v>
      </c>
      <c r="GF47" s="75">
        <v>17144.010999999999</v>
      </c>
      <c r="GG47" s="75">
        <v>28307559.710000001</v>
      </c>
      <c r="GH47" s="45" t="s">
        <v>117</v>
      </c>
      <c r="GI47" s="308" t="s">
        <v>106</v>
      </c>
      <c r="GJ47" s="308"/>
      <c r="GK47" s="308"/>
      <c r="GL47" s="6" t="s">
        <v>49</v>
      </c>
      <c r="GM47" s="75">
        <v>13625.25</v>
      </c>
      <c r="GN47" s="75">
        <v>37228960</v>
      </c>
      <c r="GO47" s="75">
        <v>11600.030999999999</v>
      </c>
      <c r="GP47" s="75">
        <v>33459123</v>
      </c>
      <c r="GQ47" s="45" t="s">
        <v>117</v>
      </c>
      <c r="GR47" s="308" t="s">
        <v>106</v>
      </c>
      <c r="GS47" s="308"/>
      <c r="GT47" s="308"/>
      <c r="GU47" s="6" t="s">
        <v>49</v>
      </c>
      <c r="GV47" s="75">
        <v>17000</v>
      </c>
      <c r="GW47" s="75">
        <v>38338958</v>
      </c>
      <c r="GX47" s="75">
        <v>4335.5600000000004</v>
      </c>
      <c r="GY47" s="75">
        <v>19726192.6186</v>
      </c>
      <c r="GZ47" s="45" t="s">
        <v>117</v>
      </c>
      <c r="HA47" s="308" t="s">
        <v>106</v>
      </c>
      <c r="HB47" s="308"/>
      <c r="HC47" s="308"/>
      <c r="HD47" s="6" t="s">
        <v>49</v>
      </c>
      <c r="HE47" s="75">
        <v>34532.42</v>
      </c>
      <c r="HF47" s="75">
        <v>72209485.609999999</v>
      </c>
      <c r="HG47" s="75">
        <v>0</v>
      </c>
      <c r="HH47" s="75">
        <v>0</v>
      </c>
      <c r="HI47" s="45" t="s">
        <v>117</v>
      </c>
      <c r="HJ47" s="308" t="s">
        <v>106</v>
      </c>
      <c r="HK47" s="308"/>
      <c r="HL47" s="308"/>
      <c r="HM47" s="6" t="s">
        <v>49</v>
      </c>
      <c r="HN47" s="75">
        <v>1735</v>
      </c>
      <c r="HO47" s="75">
        <v>3132889.5</v>
      </c>
      <c r="HP47" s="75">
        <v>125</v>
      </c>
      <c r="HQ47" s="75">
        <v>10426268.100000001</v>
      </c>
      <c r="HR47" s="45" t="s">
        <v>117</v>
      </c>
      <c r="HS47" s="308" t="s">
        <v>106</v>
      </c>
      <c r="HT47" s="308"/>
      <c r="HU47" s="308"/>
      <c r="HV47" s="6" t="s">
        <v>49</v>
      </c>
      <c r="HW47" s="75">
        <v>0</v>
      </c>
      <c r="HX47" s="75">
        <v>5241372.5</v>
      </c>
      <c r="HY47" s="75">
        <v>0</v>
      </c>
      <c r="HZ47" s="75">
        <v>6700247.5</v>
      </c>
      <c r="IA47" s="45" t="s">
        <v>117</v>
      </c>
      <c r="IB47" s="308" t="s">
        <v>106</v>
      </c>
      <c r="IC47" s="308"/>
      <c r="ID47" s="308"/>
      <c r="IE47" s="6" t="s">
        <v>49</v>
      </c>
      <c r="IF47" s="75">
        <v>0</v>
      </c>
      <c r="IG47" s="75">
        <v>0</v>
      </c>
      <c r="IH47" s="75">
        <v>0</v>
      </c>
      <c r="II47" s="75">
        <v>910000</v>
      </c>
      <c r="IJ47" s="45" t="s">
        <v>117</v>
      </c>
      <c r="IK47" s="308" t="s">
        <v>106</v>
      </c>
      <c r="IL47" s="308"/>
      <c r="IM47" s="308"/>
      <c r="IN47" s="6" t="s">
        <v>49</v>
      </c>
      <c r="IO47" s="75">
        <v>198</v>
      </c>
      <c r="IP47" s="75">
        <v>689376.6</v>
      </c>
      <c r="IQ47" s="75">
        <v>0</v>
      </c>
      <c r="IR47" s="75">
        <v>0</v>
      </c>
      <c r="IS47" s="45" t="s">
        <v>117</v>
      </c>
      <c r="IT47" s="308" t="s">
        <v>106</v>
      </c>
      <c r="IU47" s="308"/>
      <c r="IV47" s="308"/>
      <c r="IW47" s="6" t="s">
        <v>49</v>
      </c>
      <c r="IX47" s="75">
        <v>0</v>
      </c>
      <c r="IY47" s="75">
        <v>0</v>
      </c>
      <c r="IZ47" s="75">
        <v>345</v>
      </c>
      <c r="JA47" s="75">
        <v>928774.5</v>
      </c>
      <c r="JB47" s="45" t="s">
        <v>117</v>
      </c>
      <c r="JC47" s="308" t="s">
        <v>106</v>
      </c>
      <c r="JD47" s="308"/>
      <c r="JE47" s="308"/>
      <c r="JF47" s="6" t="s">
        <v>49</v>
      </c>
      <c r="JG47" s="75">
        <v>933.6979</v>
      </c>
      <c r="JH47" s="75">
        <v>2430210.220162</v>
      </c>
      <c r="JI47" s="75">
        <v>1500</v>
      </c>
      <c r="JJ47" s="75">
        <v>3984000</v>
      </c>
      <c r="JK47" s="45" t="s">
        <v>117</v>
      </c>
      <c r="JL47" s="308" t="s">
        <v>106</v>
      </c>
      <c r="JM47" s="308"/>
      <c r="JN47" s="308"/>
      <c r="JO47" s="6" t="s">
        <v>49</v>
      </c>
      <c r="JP47" s="75">
        <v>0</v>
      </c>
      <c r="JQ47" s="75">
        <v>1936470</v>
      </c>
      <c r="JR47" s="75">
        <v>1200</v>
      </c>
      <c r="JS47" s="75">
        <v>2618520</v>
      </c>
      <c r="JT47" s="45" t="s">
        <v>117</v>
      </c>
      <c r="JU47" s="308" t="s">
        <v>106</v>
      </c>
      <c r="JV47" s="308"/>
      <c r="JW47" s="308"/>
      <c r="JX47" s="6" t="s">
        <v>49</v>
      </c>
      <c r="JY47" s="75">
        <v>650</v>
      </c>
      <c r="JZ47" s="75">
        <v>1652925</v>
      </c>
      <c r="KA47" s="75">
        <v>0</v>
      </c>
      <c r="KB47" s="75">
        <v>1161884.7</v>
      </c>
      <c r="KC47" s="45" t="s">
        <v>117</v>
      </c>
      <c r="KD47" s="307" t="s">
        <v>106</v>
      </c>
      <c r="KE47" s="307"/>
      <c r="KF47" s="307"/>
      <c r="KG47" s="6" t="s">
        <v>49</v>
      </c>
      <c r="KH47" s="75">
        <v>0</v>
      </c>
      <c r="KI47" s="75">
        <v>0</v>
      </c>
      <c r="KJ47" s="75"/>
      <c r="KK47" s="75"/>
      <c r="KL47" s="75"/>
      <c r="KM47" s="75"/>
      <c r="KN47" s="45" t="s">
        <v>117</v>
      </c>
      <c r="KO47" s="309" t="s">
        <v>106</v>
      </c>
      <c r="KP47" s="309"/>
      <c r="KQ47" s="309"/>
      <c r="KR47" s="6" t="s">
        <v>49</v>
      </c>
      <c r="KS47" s="75">
        <v>0</v>
      </c>
      <c r="KT47" s="75">
        <v>0</v>
      </c>
      <c r="KU47" s="75">
        <v>0</v>
      </c>
      <c r="KV47" s="75">
        <v>0</v>
      </c>
    </row>
    <row r="48" spans="1:308" ht="15" customHeight="1" x14ac:dyDescent="0.25">
      <c r="A48" s="58"/>
      <c r="B48" s="308" t="s">
        <v>65</v>
      </c>
      <c r="C48" s="308"/>
      <c r="D48" s="308"/>
      <c r="E48" s="1" t="s">
        <v>57</v>
      </c>
      <c r="F48" s="75">
        <v>40445</v>
      </c>
      <c r="G48" s="75">
        <v>109828876.5</v>
      </c>
      <c r="H48" s="75">
        <v>8152</v>
      </c>
      <c r="I48" s="75">
        <v>26297488.199999999</v>
      </c>
      <c r="J48" s="45">
        <v>0</v>
      </c>
      <c r="K48" s="308" t="s">
        <v>65</v>
      </c>
      <c r="L48" s="308"/>
      <c r="M48" s="308"/>
      <c r="N48" s="6" t="s">
        <v>57</v>
      </c>
      <c r="O48" s="75">
        <v>4586</v>
      </c>
      <c r="P48" s="75">
        <v>17147770.399999999</v>
      </c>
      <c r="Q48" s="75">
        <v>0</v>
      </c>
      <c r="R48" s="75">
        <v>0</v>
      </c>
      <c r="S48" s="45">
        <v>0</v>
      </c>
      <c r="T48" s="308" t="s">
        <v>65</v>
      </c>
      <c r="U48" s="308"/>
      <c r="V48" s="308"/>
      <c r="W48" s="6" t="s">
        <v>57</v>
      </c>
      <c r="X48" s="75">
        <v>0</v>
      </c>
      <c r="Y48" s="75">
        <v>0</v>
      </c>
      <c r="Z48" s="75">
        <v>1408</v>
      </c>
      <c r="AA48" s="75">
        <v>1617227.2</v>
      </c>
      <c r="AB48" s="45">
        <v>0</v>
      </c>
      <c r="AC48" s="308" t="s">
        <v>65</v>
      </c>
      <c r="AD48" s="308"/>
      <c r="AE48" s="308"/>
      <c r="AF48" s="6" t="s">
        <v>57</v>
      </c>
      <c r="AG48" s="75">
        <v>1337</v>
      </c>
      <c r="AH48" s="75">
        <v>1204678.3999999999</v>
      </c>
      <c r="AI48" s="75">
        <v>0</v>
      </c>
      <c r="AJ48" s="75">
        <v>0</v>
      </c>
      <c r="AK48" s="45">
        <v>0</v>
      </c>
      <c r="AL48" s="308" t="s">
        <v>65</v>
      </c>
      <c r="AM48" s="308"/>
      <c r="AN48" s="308"/>
      <c r="AO48" s="6" t="s">
        <v>57</v>
      </c>
      <c r="AP48" s="75">
        <v>750</v>
      </c>
      <c r="AQ48" s="75">
        <v>3113775</v>
      </c>
      <c r="AR48" s="75">
        <v>0</v>
      </c>
      <c r="AS48" s="75">
        <v>0</v>
      </c>
      <c r="AT48" s="45">
        <v>0</v>
      </c>
      <c r="AU48" s="308" t="s">
        <v>65</v>
      </c>
      <c r="AV48" s="308"/>
      <c r="AW48" s="308"/>
      <c r="AX48" s="6" t="s">
        <v>57</v>
      </c>
      <c r="AY48" s="75">
        <v>7452</v>
      </c>
      <c r="AZ48" s="75">
        <v>15911931.600000001</v>
      </c>
      <c r="BA48" s="75">
        <v>0</v>
      </c>
      <c r="BB48" s="75">
        <v>0</v>
      </c>
      <c r="BC48" s="45">
        <v>0</v>
      </c>
      <c r="BD48" s="308" t="s">
        <v>65</v>
      </c>
      <c r="BE48" s="308"/>
      <c r="BF48" s="308"/>
      <c r="BG48" s="6" t="s">
        <v>57</v>
      </c>
      <c r="BH48" s="75">
        <v>27</v>
      </c>
      <c r="BI48" s="75">
        <v>27039.200000000001</v>
      </c>
      <c r="BJ48" s="75">
        <v>0</v>
      </c>
      <c r="BK48" s="75">
        <v>0</v>
      </c>
      <c r="BL48" s="45">
        <v>0</v>
      </c>
      <c r="BM48" s="308" t="s">
        <v>65</v>
      </c>
      <c r="BN48" s="308"/>
      <c r="BO48" s="308"/>
      <c r="BP48" s="6" t="s">
        <v>57</v>
      </c>
      <c r="BQ48" s="75">
        <v>0</v>
      </c>
      <c r="BR48" s="75">
        <v>0</v>
      </c>
      <c r="BS48" s="75">
        <v>0</v>
      </c>
      <c r="BT48" s="75">
        <v>0</v>
      </c>
      <c r="BU48" s="45">
        <v>0</v>
      </c>
      <c r="BV48" s="308" t="s">
        <v>65</v>
      </c>
      <c r="BW48" s="308"/>
      <c r="BX48" s="308"/>
      <c r="BY48" s="6" t="s">
        <v>57</v>
      </c>
      <c r="BZ48" s="75">
        <v>0</v>
      </c>
      <c r="CA48" s="75">
        <v>0</v>
      </c>
      <c r="CB48" s="75">
        <v>0</v>
      </c>
      <c r="CC48" s="75">
        <v>0</v>
      </c>
      <c r="CD48" s="45">
        <v>0</v>
      </c>
      <c r="CE48" s="308" t="s">
        <v>65</v>
      </c>
      <c r="CF48" s="308"/>
      <c r="CG48" s="308"/>
      <c r="CH48" s="6" t="s">
        <v>57</v>
      </c>
      <c r="CI48" s="75">
        <v>25</v>
      </c>
      <c r="CJ48" s="75">
        <v>38432</v>
      </c>
      <c r="CK48" s="75">
        <v>0</v>
      </c>
      <c r="CL48" s="75">
        <v>0</v>
      </c>
      <c r="CM48" s="45">
        <v>0</v>
      </c>
      <c r="CN48" s="308" t="s">
        <v>65</v>
      </c>
      <c r="CO48" s="308"/>
      <c r="CP48" s="308"/>
      <c r="CQ48" s="6" t="s">
        <v>57</v>
      </c>
      <c r="CR48" s="75">
        <v>2133</v>
      </c>
      <c r="CS48" s="75">
        <v>7326000</v>
      </c>
      <c r="CT48" s="75">
        <v>135</v>
      </c>
      <c r="CU48" s="75">
        <v>250000</v>
      </c>
      <c r="CV48" s="45">
        <v>0</v>
      </c>
      <c r="CW48" s="308" t="s">
        <v>65</v>
      </c>
      <c r="CX48" s="308"/>
      <c r="CY48" s="308"/>
      <c r="CZ48" s="6" t="s">
        <v>57</v>
      </c>
      <c r="DA48" s="75">
        <v>0</v>
      </c>
      <c r="DB48" s="75">
        <v>0</v>
      </c>
      <c r="DC48" s="75">
        <v>0</v>
      </c>
      <c r="DD48" s="75">
        <v>0</v>
      </c>
      <c r="DE48" s="45">
        <v>0</v>
      </c>
      <c r="DF48" s="308" t="s">
        <v>65</v>
      </c>
      <c r="DG48" s="308"/>
      <c r="DH48" s="308"/>
      <c r="DI48" s="6" t="s">
        <v>57</v>
      </c>
      <c r="DJ48" s="75">
        <v>0</v>
      </c>
      <c r="DK48" s="75">
        <v>0</v>
      </c>
      <c r="DL48" s="75">
        <v>0</v>
      </c>
      <c r="DM48" s="75">
        <v>0</v>
      </c>
      <c r="DN48" s="45">
        <v>0</v>
      </c>
      <c r="DO48" s="308" t="s">
        <v>65</v>
      </c>
      <c r="DP48" s="308"/>
      <c r="DQ48" s="308"/>
      <c r="DR48" s="6" t="s">
        <v>57</v>
      </c>
      <c r="DS48" s="75">
        <v>104</v>
      </c>
      <c r="DT48" s="75">
        <v>486358.4</v>
      </c>
      <c r="DU48" s="75">
        <v>0</v>
      </c>
      <c r="DV48" s="75">
        <v>0</v>
      </c>
      <c r="DW48" s="45">
        <v>0</v>
      </c>
      <c r="DX48" s="308" t="s">
        <v>65</v>
      </c>
      <c r="DY48" s="308"/>
      <c r="DZ48" s="308"/>
      <c r="EA48" s="6" t="s">
        <v>57</v>
      </c>
      <c r="EB48" s="75">
        <v>0</v>
      </c>
      <c r="EC48" s="75">
        <v>0</v>
      </c>
      <c r="ED48" s="75">
        <v>0</v>
      </c>
      <c r="EE48" s="75">
        <v>0</v>
      </c>
      <c r="EF48" s="45">
        <v>0</v>
      </c>
      <c r="EG48" s="308" t="s">
        <v>65</v>
      </c>
      <c r="EH48" s="308"/>
      <c r="EI48" s="308"/>
      <c r="EJ48" s="6" t="s">
        <v>57</v>
      </c>
      <c r="EK48" s="75">
        <v>0</v>
      </c>
      <c r="EL48" s="75">
        <v>0</v>
      </c>
      <c r="EM48" s="75">
        <v>300</v>
      </c>
      <c r="EN48" s="75">
        <v>290370</v>
      </c>
      <c r="EO48" s="45">
        <v>0</v>
      </c>
      <c r="EP48" s="308" t="s">
        <v>65</v>
      </c>
      <c r="EQ48" s="308"/>
      <c r="ER48" s="308"/>
      <c r="ES48" s="6" t="s">
        <v>57</v>
      </c>
      <c r="ET48" s="75">
        <v>0</v>
      </c>
      <c r="EU48" s="75">
        <v>0</v>
      </c>
      <c r="EV48" s="75">
        <v>7528</v>
      </c>
      <c r="EW48" s="75">
        <v>14389498.4</v>
      </c>
      <c r="EX48" s="45">
        <v>0</v>
      </c>
      <c r="EY48" s="308" t="s">
        <v>65</v>
      </c>
      <c r="EZ48" s="308"/>
      <c r="FA48" s="308"/>
      <c r="FB48" s="6" t="s">
        <v>57</v>
      </c>
      <c r="FC48" s="75">
        <v>0</v>
      </c>
      <c r="FD48" s="75">
        <v>0</v>
      </c>
      <c r="FE48" s="75">
        <v>0</v>
      </c>
      <c r="FF48" s="75">
        <v>0</v>
      </c>
      <c r="FG48" s="45">
        <v>0</v>
      </c>
      <c r="FH48" s="308" t="s">
        <v>65</v>
      </c>
      <c r="FI48" s="308"/>
      <c r="FJ48" s="308"/>
      <c r="FK48" s="6" t="s">
        <v>57</v>
      </c>
      <c r="FL48" s="75">
        <v>0</v>
      </c>
      <c r="FM48" s="75">
        <v>0</v>
      </c>
      <c r="FN48" s="75">
        <v>495</v>
      </c>
      <c r="FO48" s="75">
        <v>674375.2</v>
      </c>
      <c r="FP48" s="45">
        <v>0</v>
      </c>
      <c r="FQ48" s="308" t="s">
        <v>65</v>
      </c>
      <c r="FR48" s="308"/>
      <c r="FS48" s="308"/>
      <c r="FT48" s="6" t="s">
        <v>57</v>
      </c>
      <c r="FU48" s="75">
        <v>130</v>
      </c>
      <c r="FV48" s="75">
        <v>199849</v>
      </c>
      <c r="FW48" s="75">
        <v>115</v>
      </c>
      <c r="FX48" s="75">
        <v>202345.5</v>
      </c>
      <c r="FY48" s="45">
        <v>0</v>
      </c>
      <c r="FZ48" s="308" t="s">
        <v>65</v>
      </c>
      <c r="GA48" s="308"/>
      <c r="GB48" s="308"/>
      <c r="GC48" s="6" t="s">
        <v>57</v>
      </c>
      <c r="GD48" s="75">
        <v>750</v>
      </c>
      <c r="GE48" s="75">
        <v>969762.3</v>
      </c>
      <c r="GF48" s="75">
        <v>513</v>
      </c>
      <c r="GG48" s="75">
        <v>522884</v>
      </c>
      <c r="GH48" s="45">
        <v>0</v>
      </c>
      <c r="GI48" s="308" t="s">
        <v>65</v>
      </c>
      <c r="GJ48" s="308"/>
      <c r="GK48" s="308"/>
      <c r="GL48" s="6" t="s">
        <v>57</v>
      </c>
      <c r="GM48" s="75">
        <v>190</v>
      </c>
      <c r="GN48" s="75">
        <v>276828</v>
      </c>
      <c r="GO48" s="75">
        <v>0</v>
      </c>
      <c r="GP48" s="75">
        <v>0</v>
      </c>
      <c r="GQ48" s="45">
        <v>0</v>
      </c>
      <c r="GR48" s="308" t="s">
        <v>65</v>
      </c>
      <c r="GS48" s="308"/>
      <c r="GT48" s="308"/>
      <c r="GU48" s="6" t="s">
        <v>57</v>
      </c>
      <c r="GV48" s="75">
        <v>140</v>
      </c>
      <c r="GW48" s="75">
        <v>131376</v>
      </c>
      <c r="GX48" s="75">
        <v>91</v>
      </c>
      <c r="GY48" s="75">
        <v>93328</v>
      </c>
      <c r="GZ48" s="45">
        <v>0</v>
      </c>
      <c r="HA48" s="308" t="s">
        <v>65</v>
      </c>
      <c r="HB48" s="308"/>
      <c r="HC48" s="308"/>
      <c r="HD48" s="6" t="s">
        <v>57</v>
      </c>
      <c r="HE48" s="75">
        <v>600</v>
      </c>
      <c r="HF48" s="75">
        <v>2500000</v>
      </c>
      <c r="HG48" s="75">
        <v>0</v>
      </c>
      <c r="HH48" s="75">
        <v>0</v>
      </c>
      <c r="HI48" s="45">
        <v>0</v>
      </c>
      <c r="HJ48" s="308" t="s">
        <v>65</v>
      </c>
      <c r="HK48" s="308"/>
      <c r="HL48" s="308"/>
      <c r="HM48" s="6" t="s">
        <v>57</v>
      </c>
      <c r="HN48" s="75">
        <v>0</v>
      </c>
      <c r="HO48" s="75">
        <v>0</v>
      </c>
      <c r="HP48" s="75">
        <v>0</v>
      </c>
      <c r="HQ48" s="75">
        <v>0</v>
      </c>
      <c r="HR48" s="45">
        <v>0</v>
      </c>
      <c r="HS48" s="308" t="s">
        <v>65</v>
      </c>
      <c r="HT48" s="308"/>
      <c r="HU48" s="308"/>
      <c r="HV48" s="6" t="s">
        <v>57</v>
      </c>
      <c r="HW48" s="75">
        <v>1315</v>
      </c>
      <c r="HX48" s="75">
        <v>5241372.5</v>
      </c>
      <c r="HY48" s="75">
        <v>1639</v>
      </c>
      <c r="HZ48" s="75">
        <v>6700247.5</v>
      </c>
      <c r="IA48" s="45">
        <v>0</v>
      </c>
      <c r="IB48" s="308" t="s">
        <v>65</v>
      </c>
      <c r="IC48" s="308"/>
      <c r="ID48" s="308"/>
      <c r="IE48" s="6" t="s">
        <v>57</v>
      </c>
      <c r="IF48" s="75">
        <v>0</v>
      </c>
      <c r="IG48" s="75">
        <v>0</v>
      </c>
      <c r="IH48" s="75">
        <v>240</v>
      </c>
      <c r="II48" s="75">
        <v>910000</v>
      </c>
      <c r="IJ48" s="45">
        <v>0</v>
      </c>
      <c r="IK48" s="308" t="s">
        <v>65</v>
      </c>
      <c r="IL48" s="308"/>
      <c r="IM48" s="308"/>
      <c r="IN48" s="6" t="s">
        <v>57</v>
      </c>
      <c r="IO48" s="75">
        <v>0</v>
      </c>
      <c r="IP48" s="75">
        <v>0</v>
      </c>
      <c r="IQ48" s="75">
        <v>0</v>
      </c>
      <c r="IR48" s="75">
        <v>0</v>
      </c>
      <c r="IS48" s="45">
        <v>0</v>
      </c>
      <c r="IT48" s="308" t="s">
        <v>65</v>
      </c>
      <c r="IU48" s="308"/>
      <c r="IV48" s="308"/>
      <c r="IW48" s="6" t="s">
        <v>57</v>
      </c>
      <c r="IX48" s="75">
        <v>0</v>
      </c>
      <c r="IY48" s="75">
        <v>0</v>
      </c>
      <c r="IZ48" s="75">
        <v>0</v>
      </c>
      <c r="JA48" s="75">
        <v>0</v>
      </c>
      <c r="JB48" s="45">
        <v>0</v>
      </c>
      <c r="JC48" s="308" t="s">
        <v>65</v>
      </c>
      <c r="JD48" s="308"/>
      <c r="JE48" s="308"/>
      <c r="JF48" s="6" t="s">
        <v>57</v>
      </c>
      <c r="JG48" s="75">
        <v>0</v>
      </c>
      <c r="JH48" s="75">
        <v>0</v>
      </c>
      <c r="JI48" s="75">
        <v>0</v>
      </c>
      <c r="JJ48" s="75">
        <v>0</v>
      </c>
      <c r="JK48" s="45">
        <v>0</v>
      </c>
      <c r="JL48" s="308" t="s">
        <v>65</v>
      </c>
      <c r="JM48" s="308"/>
      <c r="JN48" s="308"/>
      <c r="JO48" s="6" t="s">
        <v>57</v>
      </c>
      <c r="JP48" s="75">
        <v>150</v>
      </c>
      <c r="JQ48" s="75">
        <v>1936470</v>
      </c>
      <c r="JR48" s="75"/>
      <c r="JS48" s="75"/>
      <c r="JT48" s="45">
        <v>0</v>
      </c>
      <c r="JU48" s="308" t="s">
        <v>65</v>
      </c>
      <c r="JV48" s="308"/>
      <c r="JW48" s="308"/>
      <c r="JX48" s="6" t="s">
        <v>57</v>
      </c>
      <c r="JY48" s="75">
        <v>50</v>
      </c>
      <c r="JZ48" s="75">
        <v>207585</v>
      </c>
      <c r="KA48" s="75">
        <v>90</v>
      </c>
      <c r="KB48" s="75">
        <v>1161884.7</v>
      </c>
      <c r="KC48" s="45">
        <v>0</v>
      </c>
      <c r="KD48" s="307" t="s">
        <v>65</v>
      </c>
      <c r="KE48" s="307"/>
      <c r="KF48" s="307"/>
      <c r="KG48" s="6" t="s">
        <v>57</v>
      </c>
      <c r="KH48" s="75"/>
      <c r="KI48" s="75"/>
      <c r="KJ48" s="75">
        <v>0</v>
      </c>
      <c r="KK48" s="75"/>
      <c r="KL48" s="75"/>
      <c r="KM48" s="75"/>
      <c r="KN48" s="45">
        <v>0</v>
      </c>
      <c r="KO48" s="309" t="s">
        <v>65</v>
      </c>
      <c r="KP48" s="309"/>
      <c r="KQ48" s="309"/>
      <c r="KR48" s="6" t="s">
        <v>57</v>
      </c>
      <c r="KS48" s="75">
        <v>0</v>
      </c>
      <c r="KT48" s="75">
        <v>0</v>
      </c>
      <c r="KU48" s="75">
        <v>0</v>
      </c>
      <c r="KV48" s="75">
        <v>0</v>
      </c>
    </row>
    <row r="49" spans="1:308" ht="21.75" customHeight="1" x14ac:dyDescent="0.25">
      <c r="A49" s="58"/>
      <c r="B49" s="307" t="s">
        <v>135</v>
      </c>
      <c r="C49" s="307"/>
      <c r="D49" s="307"/>
      <c r="E49" s="1" t="s">
        <v>57</v>
      </c>
      <c r="F49" s="75">
        <v>20707</v>
      </c>
      <c r="G49" s="75">
        <v>14291082.18</v>
      </c>
      <c r="H49" s="75">
        <v>26</v>
      </c>
      <c r="I49" s="75">
        <v>14752.400000000001</v>
      </c>
      <c r="J49" s="45">
        <v>0</v>
      </c>
      <c r="K49" s="298" t="s">
        <v>135</v>
      </c>
      <c r="L49" s="299"/>
      <c r="M49" s="300"/>
      <c r="N49" s="6" t="s">
        <v>57</v>
      </c>
      <c r="O49" s="75">
        <v>0</v>
      </c>
      <c r="P49" s="75">
        <v>0</v>
      </c>
      <c r="Q49" s="75">
        <v>0</v>
      </c>
      <c r="R49" s="75">
        <v>0</v>
      </c>
      <c r="S49" s="45">
        <v>0</v>
      </c>
      <c r="T49" s="298" t="s">
        <v>135</v>
      </c>
      <c r="U49" s="299"/>
      <c r="V49" s="300"/>
      <c r="W49" s="6" t="s">
        <v>57</v>
      </c>
      <c r="X49" s="75">
        <v>7586</v>
      </c>
      <c r="Y49" s="75">
        <v>4302590.9800000004</v>
      </c>
      <c r="Z49" s="75">
        <v>0</v>
      </c>
      <c r="AA49" s="75">
        <v>0</v>
      </c>
      <c r="AB49" s="45">
        <v>0</v>
      </c>
      <c r="AC49" s="298" t="s">
        <v>135</v>
      </c>
      <c r="AD49" s="299"/>
      <c r="AE49" s="300"/>
      <c r="AF49" s="6" t="s">
        <v>57</v>
      </c>
      <c r="AG49" s="75">
        <v>0</v>
      </c>
      <c r="AH49" s="75">
        <v>0</v>
      </c>
      <c r="AI49" s="75">
        <v>2500</v>
      </c>
      <c r="AJ49" s="75">
        <v>3787085.8</v>
      </c>
      <c r="AK49" s="45">
        <v>0</v>
      </c>
      <c r="AL49" s="298" t="s">
        <v>135</v>
      </c>
      <c r="AM49" s="299"/>
      <c r="AN49" s="300"/>
      <c r="AO49" s="6" t="s">
        <v>57</v>
      </c>
      <c r="AP49" s="75">
        <v>0</v>
      </c>
      <c r="AQ49" s="75">
        <v>0</v>
      </c>
      <c r="AR49" s="75">
        <v>0</v>
      </c>
      <c r="AS49" s="75">
        <v>0</v>
      </c>
      <c r="AT49" s="45">
        <v>0</v>
      </c>
      <c r="AU49" s="298" t="s">
        <v>135</v>
      </c>
      <c r="AV49" s="299"/>
      <c r="AW49" s="300"/>
      <c r="AX49" s="6" t="s">
        <v>57</v>
      </c>
      <c r="AY49" s="75">
        <v>2932</v>
      </c>
      <c r="AZ49" s="75">
        <v>1663616.8</v>
      </c>
      <c r="BA49" s="75">
        <v>0</v>
      </c>
      <c r="BB49" s="75">
        <v>0</v>
      </c>
      <c r="BC49" s="45">
        <v>0</v>
      </c>
      <c r="BD49" s="298" t="s">
        <v>135</v>
      </c>
      <c r="BE49" s="299"/>
      <c r="BF49" s="300"/>
      <c r="BG49" s="6" t="s">
        <v>57</v>
      </c>
      <c r="BH49" s="75"/>
      <c r="BI49" s="75"/>
      <c r="BJ49" s="75"/>
      <c r="BK49" s="75"/>
      <c r="BL49" s="45">
        <v>0</v>
      </c>
      <c r="BM49" s="298" t="s">
        <v>135</v>
      </c>
      <c r="BN49" s="299"/>
      <c r="BO49" s="300"/>
      <c r="BP49" s="6" t="s">
        <v>57</v>
      </c>
      <c r="BQ49" s="75"/>
      <c r="BR49" s="75"/>
      <c r="BS49" s="75"/>
      <c r="BT49" s="75"/>
      <c r="BU49" s="45">
        <v>0</v>
      </c>
      <c r="BV49" s="298" t="s">
        <v>135</v>
      </c>
      <c r="BW49" s="299"/>
      <c r="BX49" s="300"/>
      <c r="BY49" s="6" t="s">
        <v>57</v>
      </c>
      <c r="BZ49" s="75">
        <v>0</v>
      </c>
      <c r="CA49" s="75">
        <v>0</v>
      </c>
      <c r="CB49" s="75">
        <v>0</v>
      </c>
      <c r="CC49" s="75">
        <v>0</v>
      </c>
      <c r="CD49" s="45">
        <v>0</v>
      </c>
      <c r="CE49" s="298" t="s">
        <v>135</v>
      </c>
      <c r="CF49" s="299"/>
      <c r="CG49" s="300"/>
      <c r="CH49" s="6" t="s">
        <v>57</v>
      </c>
      <c r="CI49" s="75">
        <v>0</v>
      </c>
      <c r="CJ49" s="75">
        <v>0</v>
      </c>
      <c r="CK49" s="75">
        <v>0</v>
      </c>
      <c r="CL49" s="75">
        <v>0</v>
      </c>
      <c r="CM49" s="45">
        <v>0</v>
      </c>
      <c r="CN49" s="298" t="s">
        <v>135</v>
      </c>
      <c r="CO49" s="299"/>
      <c r="CP49" s="300"/>
      <c r="CQ49" s="6" t="s">
        <v>57</v>
      </c>
      <c r="CR49" s="75">
        <v>1678</v>
      </c>
      <c r="CS49" s="75">
        <v>952097.2</v>
      </c>
      <c r="CT49" s="75">
        <v>0</v>
      </c>
      <c r="CU49" s="75">
        <v>0</v>
      </c>
      <c r="CV49" s="45">
        <v>0</v>
      </c>
      <c r="CW49" s="298" t="s">
        <v>135</v>
      </c>
      <c r="CX49" s="299"/>
      <c r="CY49" s="300"/>
      <c r="CZ49" s="6" t="s">
        <v>57</v>
      </c>
      <c r="DA49" s="75">
        <v>0</v>
      </c>
      <c r="DB49" s="75">
        <v>0</v>
      </c>
      <c r="DC49" s="75">
        <v>0</v>
      </c>
      <c r="DD49" s="75">
        <v>0</v>
      </c>
      <c r="DE49" s="45">
        <v>0</v>
      </c>
      <c r="DF49" s="298" t="s">
        <v>135</v>
      </c>
      <c r="DG49" s="299"/>
      <c r="DH49" s="300"/>
      <c r="DI49" s="6" t="s">
        <v>57</v>
      </c>
      <c r="DJ49" s="75">
        <v>0</v>
      </c>
      <c r="DK49" s="75">
        <v>0</v>
      </c>
      <c r="DL49" s="75">
        <v>0</v>
      </c>
      <c r="DM49" s="75">
        <v>0</v>
      </c>
      <c r="DN49" s="45">
        <v>0</v>
      </c>
      <c r="DO49" s="298" t="s">
        <v>135</v>
      </c>
      <c r="DP49" s="299"/>
      <c r="DQ49" s="300"/>
      <c r="DR49" s="6" t="s">
        <v>57</v>
      </c>
      <c r="DS49" s="75">
        <v>0</v>
      </c>
      <c r="DT49" s="75">
        <v>0</v>
      </c>
      <c r="DU49" s="75">
        <v>0</v>
      </c>
      <c r="DV49" s="75">
        <v>0</v>
      </c>
      <c r="DW49" s="45">
        <v>0</v>
      </c>
      <c r="DX49" s="298" t="s">
        <v>135</v>
      </c>
      <c r="DY49" s="299"/>
      <c r="DZ49" s="300"/>
      <c r="EA49" s="6" t="s">
        <v>57</v>
      </c>
      <c r="EB49" s="75">
        <v>0</v>
      </c>
      <c r="EC49" s="75">
        <v>0</v>
      </c>
      <c r="ED49" s="75">
        <v>0</v>
      </c>
      <c r="EE49" s="75">
        <v>0</v>
      </c>
      <c r="EF49" s="45">
        <v>0</v>
      </c>
      <c r="EG49" s="298" t="s">
        <v>135</v>
      </c>
      <c r="EH49" s="299"/>
      <c r="EI49" s="300"/>
      <c r="EJ49" s="6" t="s">
        <v>57</v>
      </c>
      <c r="EK49" s="75">
        <v>0</v>
      </c>
      <c r="EL49" s="75">
        <v>0</v>
      </c>
      <c r="EM49" s="75">
        <v>0</v>
      </c>
      <c r="EN49" s="75">
        <v>0</v>
      </c>
      <c r="EO49" s="45">
        <v>0</v>
      </c>
      <c r="EP49" s="298" t="s">
        <v>135</v>
      </c>
      <c r="EQ49" s="299"/>
      <c r="ER49" s="300"/>
      <c r="ES49" s="6" t="s">
        <v>57</v>
      </c>
      <c r="ET49" s="75">
        <v>0</v>
      </c>
      <c r="EU49" s="75">
        <v>0</v>
      </c>
      <c r="EV49" s="75">
        <v>4500</v>
      </c>
      <c r="EW49" s="75">
        <v>2728350</v>
      </c>
      <c r="EX49" s="45">
        <v>0</v>
      </c>
      <c r="EY49" s="298" t="s">
        <v>135</v>
      </c>
      <c r="EZ49" s="299"/>
      <c r="FA49" s="300"/>
      <c r="FB49" s="6" t="s">
        <v>57</v>
      </c>
      <c r="FC49" s="75">
        <v>0</v>
      </c>
      <c r="FD49" s="75">
        <v>0</v>
      </c>
      <c r="FE49" s="75">
        <v>0</v>
      </c>
      <c r="FF49" s="75">
        <v>0</v>
      </c>
      <c r="FG49" s="45">
        <v>0</v>
      </c>
      <c r="FH49" s="298" t="s">
        <v>135</v>
      </c>
      <c r="FI49" s="299"/>
      <c r="FJ49" s="300"/>
      <c r="FK49" s="6" t="s">
        <v>57</v>
      </c>
      <c r="FL49" s="75">
        <v>0</v>
      </c>
      <c r="FM49" s="75">
        <v>0</v>
      </c>
      <c r="FN49" s="75">
        <v>0</v>
      </c>
      <c r="FO49" s="75">
        <v>0</v>
      </c>
      <c r="FP49" s="45">
        <v>0</v>
      </c>
      <c r="FQ49" s="298" t="s">
        <v>135</v>
      </c>
      <c r="FR49" s="299"/>
      <c r="FS49" s="300"/>
      <c r="FT49" s="6" t="s">
        <v>57</v>
      </c>
      <c r="FU49" s="75">
        <v>0</v>
      </c>
      <c r="FV49" s="75">
        <v>0</v>
      </c>
      <c r="FW49" s="75">
        <v>0</v>
      </c>
      <c r="FX49" s="75">
        <v>0</v>
      </c>
      <c r="FY49" s="45">
        <v>0</v>
      </c>
      <c r="FZ49" s="298" t="s">
        <v>135</v>
      </c>
      <c r="GA49" s="299"/>
      <c r="GB49" s="300"/>
      <c r="GC49" s="6" t="s">
        <v>57</v>
      </c>
      <c r="GD49" s="75">
        <v>0</v>
      </c>
      <c r="GE49" s="75">
        <v>0</v>
      </c>
      <c r="GF49" s="75">
        <v>0</v>
      </c>
      <c r="GG49" s="75">
        <v>0</v>
      </c>
      <c r="GH49" s="45">
        <v>0</v>
      </c>
      <c r="GI49" s="298" t="s">
        <v>135</v>
      </c>
      <c r="GJ49" s="299"/>
      <c r="GK49" s="300"/>
      <c r="GL49" s="6" t="s">
        <v>57</v>
      </c>
      <c r="GM49" s="75">
        <v>0</v>
      </c>
      <c r="GN49" s="75">
        <v>0</v>
      </c>
      <c r="GO49" s="75">
        <v>0</v>
      </c>
      <c r="GP49" s="75">
        <v>0</v>
      </c>
      <c r="GQ49" s="45">
        <v>0</v>
      </c>
      <c r="GR49" s="298" t="s">
        <v>135</v>
      </c>
      <c r="GS49" s="299"/>
      <c r="GT49" s="300"/>
      <c r="GU49" s="6" t="s">
        <v>57</v>
      </c>
      <c r="GV49" s="75">
        <v>0</v>
      </c>
      <c r="GW49" s="75">
        <v>0</v>
      </c>
      <c r="GX49" s="75">
        <v>1485</v>
      </c>
      <c r="GY49" s="75">
        <v>842589</v>
      </c>
      <c r="GZ49" s="45">
        <v>0</v>
      </c>
      <c r="HA49" s="298" t="s">
        <v>135</v>
      </c>
      <c r="HB49" s="299"/>
      <c r="HC49" s="300"/>
      <c r="HD49" s="6" t="s">
        <v>57</v>
      </c>
      <c r="HE49" s="75">
        <v>0</v>
      </c>
      <c r="HF49" s="75">
        <v>0</v>
      </c>
      <c r="HG49" s="75">
        <v>0</v>
      </c>
      <c r="HH49" s="75">
        <v>0</v>
      </c>
      <c r="HI49" s="45">
        <v>0</v>
      </c>
      <c r="HJ49" s="298" t="s">
        <v>135</v>
      </c>
      <c r="HK49" s="299"/>
      <c r="HL49" s="300"/>
      <c r="HM49" s="6" t="s">
        <v>57</v>
      </c>
      <c r="HN49" s="75">
        <v>0</v>
      </c>
      <c r="HO49" s="75">
        <v>0</v>
      </c>
      <c r="HP49" s="75">
        <v>0</v>
      </c>
      <c r="HQ49" s="75">
        <v>0</v>
      </c>
      <c r="HR49" s="45">
        <v>0</v>
      </c>
      <c r="HS49" s="298" t="s">
        <v>135</v>
      </c>
      <c r="HT49" s="299"/>
      <c r="HU49" s="300"/>
      <c r="HV49" s="6" t="s">
        <v>57</v>
      </c>
      <c r="HW49" s="75">
        <v>0</v>
      </c>
      <c r="HX49" s="75">
        <v>0</v>
      </c>
      <c r="HY49" s="75">
        <v>0</v>
      </c>
      <c r="HZ49" s="75">
        <v>0</v>
      </c>
      <c r="IA49" s="45">
        <v>0</v>
      </c>
      <c r="IB49" s="298" t="s">
        <v>135</v>
      </c>
      <c r="IC49" s="299"/>
      <c r="ID49" s="300"/>
      <c r="IE49" s="6" t="s">
        <v>57</v>
      </c>
      <c r="IF49" s="75">
        <v>0</v>
      </c>
      <c r="IG49" s="75">
        <v>0</v>
      </c>
      <c r="IH49" s="75">
        <v>0</v>
      </c>
      <c r="II49" s="75">
        <v>0</v>
      </c>
      <c r="IJ49" s="45">
        <v>0</v>
      </c>
      <c r="IK49" s="298" t="s">
        <v>135</v>
      </c>
      <c r="IL49" s="299"/>
      <c r="IM49" s="300"/>
      <c r="IN49" s="6" t="s">
        <v>57</v>
      </c>
      <c r="IO49" s="75">
        <v>0</v>
      </c>
      <c r="IP49" s="75">
        <v>0</v>
      </c>
      <c r="IQ49" s="75">
        <v>0</v>
      </c>
      <c r="IR49" s="75">
        <v>0</v>
      </c>
      <c r="IS49" s="45">
        <v>0</v>
      </c>
      <c r="IT49" s="298" t="s">
        <v>135</v>
      </c>
      <c r="IU49" s="299"/>
      <c r="IV49" s="300"/>
      <c r="IW49" s="6" t="s">
        <v>57</v>
      </c>
      <c r="IX49" s="75">
        <v>0</v>
      </c>
      <c r="IY49" s="75">
        <v>0</v>
      </c>
      <c r="IZ49" s="75">
        <v>0</v>
      </c>
      <c r="JA49" s="75">
        <v>0</v>
      </c>
      <c r="JB49" s="45">
        <v>0</v>
      </c>
      <c r="JC49" s="298" t="s">
        <v>135</v>
      </c>
      <c r="JD49" s="299"/>
      <c r="JE49" s="300"/>
      <c r="JF49" s="6" t="s">
        <v>57</v>
      </c>
      <c r="JG49" s="75">
        <v>0</v>
      </c>
      <c r="JH49" s="75">
        <v>0</v>
      </c>
      <c r="JI49" s="75">
        <v>0</v>
      </c>
      <c r="JJ49" s="75">
        <v>0</v>
      </c>
      <c r="JK49" s="45">
        <v>0</v>
      </c>
      <c r="JL49" s="298" t="s">
        <v>135</v>
      </c>
      <c r="JM49" s="299"/>
      <c r="JN49" s="300"/>
      <c r="JO49" s="6" t="s">
        <v>57</v>
      </c>
      <c r="JP49" s="75">
        <v>0</v>
      </c>
      <c r="JQ49" s="75">
        <v>0</v>
      </c>
      <c r="JR49" s="75">
        <v>0</v>
      </c>
      <c r="JS49" s="75">
        <v>0</v>
      </c>
      <c r="JT49" s="45">
        <v>0</v>
      </c>
      <c r="JU49" s="298" t="s">
        <v>135</v>
      </c>
      <c r="JV49" s="299"/>
      <c r="JW49" s="300"/>
      <c r="JX49" s="6" t="s">
        <v>57</v>
      </c>
      <c r="JY49" s="75">
        <v>0</v>
      </c>
      <c r="JZ49" s="75">
        <v>0</v>
      </c>
      <c r="KA49" s="75">
        <v>0</v>
      </c>
      <c r="KB49" s="75">
        <v>0</v>
      </c>
      <c r="KC49" s="45">
        <v>0</v>
      </c>
      <c r="KD49" s="301" t="s">
        <v>135</v>
      </c>
      <c r="KE49" s="302"/>
      <c r="KF49" s="303"/>
      <c r="KG49" s="6" t="s">
        <v>57</v>
      </c>
      <c r="KH49" s="75">
        <v>0</v>
      </c>
      <c r="KI49" s="75">
        <v>0</v>
      </c>
      <c r="KJ49" s="75"/>
      <c r="KK49" s="75">
        <v>0</v>
      </c>
      <c r="KL49" s="75"/>
      <c r="KM49" s="75"/>
      <c r="KN49" s="45">
        <v>0</v>
      </c>
      <c r="KO49" s="304" t="s">
        <v>135</v>
      </c>
      <c r="KP49" s="305"/>
      <c r="KQ49" s="306"/>
      <c r="KR49" s="6" t="s">
        <v>57</v>
      </c>
      <c r="KS49" s="75">
        <v>0</v>
      </c>
      <c r="KT49" s="75">
        <v>0</v>
      </c>
      <c r="KU49" s="75">
        <v>0</v>
      </c>
      <c r="KV49" s="75">
        <v>0</v>
      </c>
    </row>
    <row r="50" spans="1:308" ht="12.75" customHeight="1" x14ac:dyDescent="0.25">
      <c r="A50" s="58"/>
      <c r="B50" s="307" t="s">
        <v>136</v>
      </c>
      <c r="C50" s="307"/>
      <c r="D50" s="307"/>
      <c r="E50" s="1" t="s">
        <v>56</v>
      </c>
      <c r="F50" s="75">
        <v>7515</v>
      </c>
      <c r="G50" s="75">
        <v>50673727.700000003</v>
      </c>
      <c r="H50" s="75">
        <v>3835</v>
      </c>
      <c r="I50" s="75">
        <v>25997817.73</v>
      </c>
      <c r="J50" s="45">
        <v>0</v>
      </c>
      <c r="K50" s="298" t="s">
        <v>136</v>
      </c>
      <c r="L50" s="299"/>
      <c r="M50" s="300"/>
      <c r="N50" s="6" t="s">
        <v>56</v>
      </c>
      <c r="O50" s="75">
        <v>0</v>
      </c>
      <c r="P50" s="75">
        <v>0</v>
      </c>
      <c r="Q50" s="75">
        <v>0</v>
      </c>
      <c r="R50" s="75">
        <v>0</v>
      </c>
      <c r="S50" s="45">
        <v>0</v>
      </c>
      <c r="T50" s="298" t="s">
        <v>136</v>
      </c>
      <c r="U50" s="299"/>
      <c r="V50" s="300"/>
      <c r="W50" s="6" t="s">
        <v>56</v>
      </c>
      <c r="X50" s="75">
        <v>0</v>
      </c>
      <c r="Y50" s="75">
        <v>0</v>
      </c>
      <c r="Z50" s="75">
        <v>0</v>
      </c>
      <c r="AA50" s="75">
        <v>0</v>
      </c>
      <c r="AB50" s="45">
        <v>0</v>
      </c>
      <c r="AC50" s="298" t="s">
        <v>136</v>
      </c>
      <c r="AD50" s="299"/>
      <c r="AE50" s="300"/>
      <c r="AF50" s="6" t="s">
        <v>56</v>
      </c>
      <c r="AG50" s="75">
        <v>0</v>
      </c>
      <c r="AH50" s="75">
        <v>0</v>
      </c>
      <c r="AI50" s="75">
        <v>0</v>
      </c>
      <c r="AJ50" s="75">
        <v>0</v>
      </c>
      <c r="AK50" s="45">
        <v>0</v>
      </c>
      <c r="AL50" s="298" t="s">
        <v>136</v>
      </c>
      <c r="AM50" s="299"/>
      <c r="AN50" s="300"/>
      <c r="AO50" s="6" t="s">
        <v>56</v>
      </c>
      <c r="AP50" s="75">
        <v>0</v>
      </c>
      <c r="AQ50" s="75">
        <v>0</v>
      </c>
      <c r="AR50" s="75">
        <v>0</v>
      </c>
      <c r="AS50" s="75">
        <v>0</v>
      </c>
      <c r="AT50" s="45">
        <v>0</v>
      </c>
      <c r="AU50" s="298" t="s">
        <v>136</v>
      </c>
      <c r="AV50" s="299"/>
      <c r="AW50" s="300"/>
      <c r="AX50" s="6" t="s">
        <v>56</v>
      </c>
      <c r="AY50" s="75">
        <v>0</v>
      </c>
      <c r="AZ50" s="75">
        <v>0</v>
      </c>
      <c r="BA50" s="75">
        <v>0</v>
      </c>
      <c r="BB50" s="75">
        <v>0</v>
      </c>
      <c r="BC50" s="45">
        <v>0</v>
      </c>
      <c r="BD50" s="298" t="s">
        <v>136</v>
      </c>
      <c r="BE50" s="299"/>
      <c r="BF50" s="300"/>
      <c r="BG50" s="6" t="s">
        <v>56</v>
      </c>
      <c r="BH50" s="75"/>
      <c r="BI50" s="75">
        <v>0</v>
      </c>
      <c r="BJ50" s="75"/>
      <c r="BK50" s="75">
        <v>0</v>
      </c>
      <c r="BL50" s="45">
        <v>0</v>
      </c>
      <c r="BM50" s="298" t="s">
        <v>136</v>
      </c>
      <c r="BN50" s="299"/>
      <c r="BO50" s="300"/>
      <c r="BP50" s="6" t="s">
        <v>56</v>
      </c>
      <c r="BQ50" s="75"/>
      <c r="BR50" s="75">
        <v>0</v>
      </c>
      <c r="BS50" s="75">
        <v>0</v>
      </c>
      <c r="BT50" s="75">
        <v>0</v>
      </c>
      <c r="BU50" s="45">
        <v>0</v>
      </c>
      <c r="BV50" s="298" t="s">
        <v>136</v>
      </c>
      <c r="BW50" s="299"/>
      <c r="BX50" s="300"/>
      <c r="BY50" s="6" t="s">
        <v>56</v>
      </c>
      <c r="BZ50" s="75">
        <v>0</v>
      </c>
      <c r="CA50" s="75">
        <v>0</v>
      </c>
      <c r="CB50" s="75">
        <v>0</v>
      </c>
      <c r="CC50" s="75">
        <v>0</v>
      </c>
      <c r="CD50" s="45">
        <v>0</v>
      </c>
      <c r="CE50" s="298" t="s">
        <v>136</v>
      </c>
      <c r="CF50" s="299"/>
      <c r="CG50" s="300"/>
      <c r="CH50" s="6" t="s">
        <v>56</v>
      </c>
      <c r="CI50" s="75">
        <v>0</v>
      </c>
      <c r="CJ50" s="75">
        <v>0</v>
      </c>
      <c r="CK50" s="75">
        <v>0</v>
      </c>
      <c r="CL50" s="75">
        <v>0</v>
      </c>
      <c r="CM50" s="45">
        <v>0</v>
      </c>
      <c r="CN50" s="298" t="s">
        <v>136</v>
      </c>
      <c r="CO50" s="299"/>
      <c r="CP50" s="300"/>
      <c r="CQ50" s="6" t="s">
        <v>56</v>
      </c>
      <c r="CR50" s="75">
        <v>0</v>
      </c>
      <c r="CS50" s="75">
        <v>0</v>
      </c>
      <c r="CT50" s="75">
        <v>0</v>
      </c>
      <c r="CU50" s="75">
        <v>0</v>
      </c>
      <c r="CV50" s="45">
        <v>0</v>
      </c>
      <c r="CW50" s="298" t="s">
        <v>136</v>
      </c>
      <c r="CX50" s="299"/>
      <c r="CY50" s="300"/>
      <c r="CZ50" s="6" t="s">
        <v>56</v>
      </c>
      <c r="DA50" s="75">
        <v>0</v>
      </c>
      <c r="DB50" s="75">
        <v>0</v>
      </c>
      <c r="DC50" s="75">
        <v>0</v>
      </c>
      <c r="DD50" s="75">
        <v>0</v>
      </c>
      <c r="DE50" s="45">
        <v>0</v>
      </c>
      <c r="DF50" s="298" t="s">
        <v>136</v>
      </c>
      <c r="DG50" s="299"/>
      <c r="DH50" s="300"/>
      <c r="DI50" s="6" t="s">
        <v>56</v>
      </c>
      <c r="DJ50" s="75">
        <v>0</v>
      </c>
      <c r="DK50" s="75">
        <v>0</v>
      </c>
      <c r="DL50" s="75">
        <v>0</v>
      </c>
      <c r="DM50" s="75">
        <v>0</v>
      </c>
      <c r="DN50" s="45">
        <v>0</v>
      </c>
      <c r="DO50" s="298" t="s">
        <v>136</v>
      </c>
      <c r="DP50" s="299"/>
      <c r="DQ50" s="300"/>
      <c r="DR50" s="6" t="s">
        <v>56</v>
      </c>
      <c r="DS50" s="75">
        <v>0</v>
      </c>
      <c r="DT50" s="75">
        <v>0</v>
      </c>
      <c r="DU50" s="75">
        <v>0</v>
      </c>
      <c r="DV50" s="75">
        <v>0</v>
      </c>
      <c r="DW50" s="45">
        <v>0</v>
      </c>
      <c r="DX50" s="298" t="s">
        <v>136</v>
      </c>
      <c r="DY50" s="299"/>
      <c r="DZ50" s="300"/>
      <c r="EA50" s="6" t="s">
        <v>56</v>
      </c>
      <c r="EB50" s="75">
        <v>0</v>
      </c>
      <c r="EC50" s="75">
        <v>0</v>
      </c>
      <c r="ED50" s="75">
        <v>0</v>
      </c>
      <c r="EE50" s="75">
        <v>0</v>
      </c>
      <c r="EF50" s="45">
        <v>0</v>
      </c>
      <c r="EG50" s="298" t="s">
        <v>136</v>
      </c>
      <c r="EH50" s="299"/>
      <c r="EI50" s="300"/>
      <c r="EJ50" s="6" t="s">
        <v>56</v>
      </c>
      <c r="EK50" s="75">
        <v>0</v>
      </c>
      <c r="EL50" s="75">
        <v>0</v>
      </c>
      <c r="EM50" s="75">
        <v>0</v>
      </c>
      <c r="EN50" s="75">
        <v>0</v>
      </c>
      <c r="EO50" s="45">
        <v>0</v>
      </c>
      <c r="EP50" s="298" t="s">
        <v>136</v>
      </c>
      <c r="EQ50" s="299"/>
      <c r="ER50" s="300"/>
      <c r="ES50" s="6" t="s">
        <v>56</v>
      </c>
      <c r="ET50" s="75">
        <v>0</v>
      </c>
      <c r="EU50" s="75">
        <v>0</v>
      </c>
      <c r="EV50" s="75">
        <v>1708</v>
      </c>
      <c r="EW50" s="75">
        <v>11501174.360000001</v>
      </c>
      <c r="EX50" s="45">
        <v>0</v>
      </c>
      <c r="EY50" s="298" t="s">
        <v>136</v>
      </c>
      <c r="EZ50" s="299"/>
      <c r="FA50" s="300"/>
      <c r="FB50" s="6" t="s">
        <v>56</v>
      </c>
      <c r="FC50" s="75">
        <v>0</v>
      </c>
      <c r="FD50" s="75">
        <v>0</v>
      </c>
      <c r="FE50" s="75">
        <v>0</v>
      </c>
      <c r="FF50" s="75">
        <v>0</v>
      </c>
      <c r="FG50" s="45">
        <v>0</v>
      </c>
      <c r="FH50" s="298" t="s">
        <v>136</v>
      </c>
      <c r="FI50" s="299"/>
      <c r="FJ50" s="300"/>
      <c r="FK50" s="6" t="s">
        <v>56</v>
      </c>
      <c r="FL50" s="75">
        <v>0</v>
      </c>
      <c r="FM50" s="75">
        <v>0</v>
      </c>
      <c r="FN50" s="75">
        <v>0</v>
      </c>
      <c r="FO50" s="75">
        <v>0</v>
      </c>
      <c r="FP50" s="45">
        <v>0</v>
      </c>
      <c r="FQ50" s="298" t="s">
        <v>136</v>
      </c>
      <c r="FR50" s="299"/>
      <c r="FS50" s="300"/>
      <c r="FT50" s="6" t="s">
        <v>56</v>
      </c>
      <c r="FU50" s="75">
        <v>0</v>
      </c>
      <c r="FV50" s="75">
        <v>0</v>
      </c>
      <c r="FW50" s="75">
        <v>0</v>
      </c>
      <c r="FX50" s="75">
        <v>0</v>
      </c>
      <c r="FY50" s="45">
        <v>0</v>
      </c>
      <c r="FZ50" s="298" t="s">
        <v>136</v>
      </c>
      <c r="GA50" s="299"/>
      <c r="GB50" s="300"/>
      <c r="GC50" s="6" t="s">
        <v>56</v>
      </c>
      <c r="GD50" s="75">
        <v>0</v>
      </c>
      <c r="GE50" s="75">
        <v>0</v>
      </c>
      <c r="GF50" s="75">
        <v>0</v>
      </c>
      <c r="GG50" s="75">
        <v>0</v>
      </c>
      <c r="GH50" s="45">
        <v>0</v>
      </c>
      <c r="GI50" s="298" t="s">
        <v>136</v>
      </c>
      <c r="GJ50" s="299"/>
      <c r="GK50" s="300"/>
      <c r="GL50" s="6" t="s">
        <v>56</v>
      </c>
      <c r="GM50" s="75">
        <v>0</v>
      </c>
      <c r="GN50" s="75">
        <v>0</v>
      </c>
      <c r="GO50" s="75">
        <v>0</v>
      </c>
      <c r="GP50" s="75">
        <v>0</v>
      </c>
      <c r="GQ50" s="45">
        <v>0</v>
      </c>
      <c r="GR50" s="298" t="s">
        <v>136</v>
      </c>
      <c r="GS50" s="299"/>
      <c r="GT50" s="300"/>
      <c r="GU50" s="6" t="s">
        <v>56</v>
      </c>
      <c r="GV50" s="75">
        <v>0</v>
      </c>
      <c r="GW50" s="75">
        <v>0</v>
      </c>
      <c r="GX50" s="75">
        <v>0</v>
      </c>
      <c r="GY50" s="75">
        <v>0</v>
      </c>
      <c r="GZ50" s="45">
        <v>0</v>
      </c>
      <c r="HA50" s="298" t="s">
        <v>136</v>
      </c>
      <c r="HB50" s="299"/>
      <c r="HC50" s="300"/>
      <c r="HD50" s="6" t="s">
        <v>56</v>
      </c>
      <c r="HE50" s="75">
        <v>500</v>
      </c>
      <c r="HF50" s="75">
        <v>3112105.01</v>
      </c>
      <c r="HG50" s="75">
        <v>0</v>
      </c>
      <c r="HH50" s="75">
        <v>0</v>
      </c>
      <c r="HI50" s="45">
        <v>0</v>
      </c>
      <c r="HJ50" s="298" t="s">
        <v>136</v>
      </c>
      <c r="HK50" s="299"/>
      <c r="HL50" s="300"/>
      <c r="HM50" s="6" t="s">
        <v>56</v>
      </c>
      <c r="HN50" s="75">
        <v>0</v>
      </c>
      <c r="HO50" s="75">
        <v>0</v>
      </c>
      <c r="HP50" s="75">
        <v>1472</v>
      </c>
      <c r="HQ50" s="75">
        <v>10062630.600000001</v>
      </c>
      <c r="HR50" s="45">
        <v>0</v>
      </c>
      <c r="HS50" s="298" t="s">
        <v>136</v>
      </c>
      <c r="HT50" s="299"/>
      <c r="HU50" s="300"/>
      <c r="HV50" s="6" t="s">
        <v>56</v>
      </c>
      <c r="HW50" s="75">
        <v>0</v>
      </c>
      <c r="HX50" s="75">
        <v>0</v>
      </c>
      <c r="HY50" s="75">
        <v>0</v>
      </c>
      <c r="HZ50" s="75">
        <v>0</v>
      </c>
      <c r="IA50" s="45">
        <v>0</v>
      </c>
      <c r="IB50" s="298" t="s">
        <v>136</v>
      </c>
      <c r="IC50" s="299"/>
      <c r="ID50" s="300"/>
      <c r="IE50" s="6" t="s">
        <v>56</v>
      </c>
      <c r="IF50" s="75">
        <v>0</v>
      </c>
      <c r="IG50" s="75">
        <v>0</v>
      </c>
      <c r="IH50" s="75">
        <v>0</v>
      </c>
      <c r="II50" s="75">
        <v>0</v>
      </c>
      <c r="IJ50" s="45">
        <v>0</v>
      </c>
      <c r="IK50" s="298" t="s">
        <v>136</v>
      </c>
      <c r="IL50" s="299"/>
      <c r="IM50" s="300"/>
      <c r="IN50" s="6" t="s">
        <v>56</v>
      </c>
      <c r="IO50" s="75">
        <v>0</v>
      </c>
      <c r="IP50" s="75">
        <v>0</v>
      </c>
      <c r="IQ50" s="75">
        <v>0</v>
      </c>
      <c r="IR50" s="75">
        <v>0</v>
      </c>
      <c r="IS50" s="45">
        <v>0</v>
      </c>
      <c r="IT50" s="298" t="s">
        <v>136</v>
      </c>
      <c r="IU50" s="299"/>
      <c r="IV50" s="300"/>
      <c r="IW50" s="6" t="s">
        <v>56</v>
      </c>
      <c r="IX50" s="75">
        <v>0</v>
      </c>
      <c r="IY50" s="75">
        <v>0</v>
      </c>
      <c r="IZ50" s="75"/>
      <c r="JA50" s="75">
        <v>0</v>
      </c>
      <c r="JB50" s="45">
        <v>0</v>
      </c>
      <c r="JC50" s="298" t="s">
        <v>136</v>
      </c>
      <c r="JD50" s="299"/>
      <c r="JE50" s="300"/>
      <c r="JF50" s="6" t="s">
        <v>56</v>
      </c>
      <c r="JG50" s="75">
        <v>0</v>
      </c>
      <c r="JH50" s="75">
        <v>0</v>
      </c>
      <c r="JI50" s="75">
        <v>0</v>
      </c>
      <c r="JJ50" s="75">
        <v>0</v>
      </c>
      <c r="JK50" s="45">
        <v>0</v>
      </c>
      <c r="JL50" s="298" t="s">
        <v>136</v>
      </c>
      <c r="JM50" s="299"/>
      <c r="JN50" s="300"/>
      <c r="JO50" s="6" t="s">
        <v>56</v>
      </c>
      <c r="JP50" s="75">
        <v>0</v>
      </c>
      <c r="JQ50" s="75">
        <v>0</v>
      </c>
      <c r="JR50" s="75">
        <v>0</v>
      </c>
      <c r="JS50" s="75">
        <v>0</v>
      </c>
      <c r="JT50" s="45">
        <v>0</v>
      </c>
      <c r="JU50" s="298" t="s">
        <v>136</v>
      </c>
      <c r="JV50" s="299"/>
      <c r="JW50" s="300"/>
      <c r="JX50" s="6" t="s">
        <v>56</v>
      </c>
      <c r="JY50" s="75">
        <v>0</v>
      </c>
      <c r="JZ50" s="75">
        <v>0</v>
      </c>
      <c r="KA50" s="75"/>
      <c r="KB50" s="75">
        <v>0</v>
      </c>
      <c r="KC50" s="45">
        <v>0</v>
      </c>
      <c r="KD50" s="301" t="s">
        <v>136</v>
      </c>
      <c r="KE50" s="302"/>
      <c r="KF50" s="303"/>
      <c r="KG50" s="6" t="s">
        <v>56</v>
      </c>
      <c r="KH50" s="75"/>
      <c r="KI50" s="75">
        <v>0</v>
      </c>
      <c r="KJ50" s="75"/>
      <c r="KK50" s="75">
        <v>0</v>
      </c>
      <c r="KL50" s="75"/>
      <c r="KM50" s="75"/>
      <c r="KN50" s="45">
        <v>0</v>
      </c>
      <c r="KO50" s="304" t="s">
        <v>136</v>
      </c>
      <c r="KP50" s="305"/>
      <c r="KQ50" s="306"/>
      <c r="KR50" s="6" t="s">
        <v>56</v>
      </c>
      <c r="KS50" s="75"/>
      <c r="KT50" s="75">
        <v>0</v>
      </c>
      <c r="KU50" s="75"/>
      <c r="KV50" s="75">
        <v>0</v>
      </c>
    </row>
    <row r="51" spans="1:308" x14ac:dyDescent="0.25">
      <c r="A51" s="59" t="s">
        <v>119</v>
      </c>
      <c r="B51" s="298" t="s">
        <v>77</v>
      </c>
      <c r="C51" s="299"/>
      <c r="D51" s="300"/>
      <c r="E51" s="1" t="s">
        <v>50</v>
      </c>
      <c r="F51" s="75">
        <v>78217</v>
      </c>
      <c r="G51" s="75">
        <v>248208309.35000002</v>
      </c>
      <c r="H51" s="75">
        <v>50</v>
      </c>
      <c r="I51" s="75">
        <v>223105</v>
      </c>
      <c r="J51" s="45" t="s">
        <v>119</v>
      </c>
      <c r="K51" s="298" t="s">
        <v>77</v>
      </c>
      <c r="L51" s="299"/>
      <c r="M51" s="300"/>
      <c r="N51" s="6" t="s">
        <v>50</v>
      </c>
      <c r="O51" s="75">
        <v>1750</v>
      </c>
      <c r="P51" s="75">
        <v>7808675</v>
      </c>
      <c r="Q51" s="75">
        <v>0</v>
      </c>
      <c r="R51" s="75">
        <v>0</v>
      </c>
      <c r="S51" s="45" t="s">
        <v>119</v>
      </c>
      <c r="T51" s="298" t="s">
        <v>77</v>
      </c>
      <c r="U51" s="299"/>
      <c r="V51" s="300"/>
      <c r="W51" s="6" t="s">
        <v>50</v>
      </c>
      <c r="X51" s="75">
        <v>29</v>
      </c>
      <c r="Y51" s="75">
        <v>52338.95</v>
      </c>
      <c r="Z51" s="75">
        <v>0</v>
      </c>
      <c r="AA51" s="75">
        <v>0</v>
      </c>
      <c r="AB51" s="45" t="s">
        <v>119</v>
      </c>
      <c r="AC51" s="298" t="s">
        <v>77</v>
      </c>
      <c r="AD51" s="299"/>
      <c r="AE51" s="300"/>
      <c r="AF51" s="6" t="s">
        <v>50</v>
      </c>
      <c r="AG51" s="75">
        <v>338</v>
      </c>
      <c r="AH51" s="75">
        <v>1048915.3999999999</v>
      </c>
      <c r="AI51" s="75">
        <v>0</v>
      </c>
      <c r="AJ51" s="75">
        <v>0</v>
      </c>
      <c r="AK51" s="45" t="s">
        <v>119</v>
      </c>
      <c r="AL51" s="298" t="s">
        <v>77</v>
      </c>
      <c r="AM51" s="299"/>
      <c r="AN51" s="300"/>
      <c r="AO51" s="6" t="s">
        <v>50</v>
      </c>
      <c r="AP51" s="75">
        <v>0</v>
      </c>
      <c r="AQ51" s="75">
        <v>0</v>
      </c>
      <c r="AR51" s="75">
        <v>0</v>
      </c>
      <c r="AS51" s="75">
        <v>0</v>
      </c>
      <c r="AT51" s="45" t="s">
        <v>119</v>
      </c>
      <c r="AU51" s="298" t="s">
        <v>77</v>
      </c>
      <c r="AV51" s="299"/>
      <c r="AW51" s="300"/>
      <c r="AX51" s="6" t="s">
        <v>50</v>
      </c>
      <c r="AY51" s="75">
        <v>20000</v>
      </c>
      <c r="AZ51" s="75">
        <v>62950200.000000007</v>
      </c>
      <c r="BA51" s="75">
        <v>0</v>
      </c>
      <c r="BB51" s="75">
        <v>0</v>
      </c>
      <c r="BC51" s="45" t="s">
        <v>119</v>
      </c>
      <c r="BD51" s="298" t="s">
        <v>77</v>
      </c>
      <c r="BE51" s="299"/>
      <c r="BF51" s="300"/>
      <c r="BG51" s="6" t="s">
        <v>50</v>
      </c>
      <c r="BH51" s="75">
        <v>0</v>
      </c>
      <c r="BI51" s="75">
        <v>0</v>
      </c>
      <c r="BJ51" s="75">
        <v>0</v>
      </c>
      <c r="BK51" s="75">
        <v>0</v>
      </c>
      <c r="BL51" s="45" t="s">
        <v>119</v>
      </c>
      <c r="BM51" s="298" t="s">
        <v>77</v>
      </c>
      <c r="BN51" s="299"/>
      <c r="BO51" s="300"/>
      <c r="BP51" s="6" t="s">
        <v>50</v>
      </c>
      <c r="BQ51" s="75">
        <v>0</v>
      </c>
      <c r="BR51" s="75">
        <v>0</v>
      </c>
      <c r="BS51" s="75">
        <v>0</v>
      </c>
      <c r="BT51" s="75">
        <v>0</v>
      </c>
      <c r="BU51" s="45" t="s">
        <v>119</v>
      </c>
      <c r="BV51" s="298" t="s">
        <v>77</v>
      </c>
      <c r="BW51" s="299"/>
      <c r="BX51" s="300"/>
      <c r="BY51" s="6" t="s">
        <v>50</v>
      </c>
      <c r="BZ51" s="75">
        <v>0</v>
      </c>
      <c r="CA51" s="75">
        <v>0</v>
      </c>
      <c r="CB51" s="75">
        <v>0</v>
      </c>
      <c r="CC51" s="75">
        <v>0</v>
      </c>
      <c r="CD51" s="45" t="s">
        <v>119</v>
      </c>
      <c r="CE51" s="298" t="s">
        <v>77</v>
      </c>
      <c r="CF51" s="299"/>
      <c r="CG51" s="300"/>
      <c r="CH51" s="6" t="s">
        <v>50</v>
      </c>
      <c r="CI51" s="75">
        <v>0</v>
      </c>
      <c r="CJ51" s="75">
        <v>0</v>
      </c>
      <c r="CK51" s="75">
        <v>0</v>
      </c>
      <c r="CL51" s="75">
        <v>0</v>
      </c>
      <c r="CM51" s="45" t="s">
        <v>119</v>
      </c>
      <c r="CN51" s="298" t="s">
        <v>77</v>
      </c>
      <c r="CO51" s="299"/>
      <c r="CP51" s="300"/>
      <c r="CQ51" s="6" t="s">
        <v>50</v>
      </c>
      <c r="CR51" s="75">
        <v>7000</v>
      </c>
      <c r="CS51" s="75">
        <v>21282100</v>
      </c>
      <c r="CT51" s="75">
        <v>0</v>
      </c>
      <c r="CU51" s="75">
        <v>0</v>
      </c>
      <c r="CV51" s="45" t="s">
        <v>119</v>
      </c>
      <c r="CW51" s="298" t="s">
        <v>77</v>
      </c>
      <c r="CX51" s="299"/>
      <c r="CY51" s="300"/>
      <c r="CZ51" s="6" t="s">
        <v>50</v>
      </c>
      <c r="DA51" s="75">
        <v>50</v>
      </c>
      <c r="DB51" s="75">
        <v>155165</v>
      </c>
      <c r="DC51" s="75">
        <v>0</v>
      </c>
      <c r="DD51" s="75">
        <v>0</v>
      </c>
      <c r="DE51" s="45" t="s">
        <v>119</v>
      </c>
      <c r="DF51" s="298" t="s">
        <v>77</v>
      </c>
      <c r="DG51" s="299"/>
      <c r="DH51" s="300"/>
      <c r="DI51" s="6" t="s">
        <v>50</v>
      </c>
      <c r="DJ51" s="75">
        <v>0</v>
      </c>
      <c r="DK51" s="75">
        <v>0</v>
      </c>
      <c r="DL51" s="75">
        <v>0</v>
      </c>
      <c r="DM51" s="75">
        <v>0</v>
      </c>
      <c r="DN51" s="45" t="s">
        <v>119</v>
      </c>
      <c r="DO51" s="298" t="s">
        <v>77</v>
      </c>
      <c r="DP51" s="299"/>
      <c r="DQ51" s="300"/>
      <c r="DR51" s="6" t="s">
        <v>50</v>
      </c>
      <c r="DS51" s="75">
        <v>0</v>
      </c>
      <c r="DT51" s="75">
        <v>0</v>
      </c>
      <c r="DU51" s="75">
        <v>0</v>
      </c>
      <c r="DV51" s="75">
        <v>0</v>
      </c>
      <c r="DW51" s="45" t="s">
        <v>119</v>
      </c>
      <c r="DX51" s="298" t="s">
        <v>77</v>
      </c>
      <c r="DY51" s="299"/>
      <c r="DZ51" s="300"/>
      <c r="EA51" s="6" t="s">
        <v>50</v>
      </c>
      <c r="EB51" s="75">
        <v>0</v>
      </c>
      <c r="EC51" s="75">
        <v>0</v>
      </c>
      <c r="ED51" s="75">
        <v>0</v>
      </c>
      <c r="EE51" s="75">
        <v>0</v>
      </c>
      <c r="EF51" s="45" t="s">
        <v>119</v>
      </c>
      <c r="EG51" s="298" t="s">
        <v>77</v>
      </c>
      <c r="EH51" s="299"/>
      <c r="EI51" s="300"/>
      <c r="EJ51" s="6" t="s">
        <v>50</v>
      </c>
      <c r="EK51" s="75">
        <v>0</v>
      </c>
      <c r="EL51" s="75">
        <v>0</v>
      </c>
      <c r="EM51" s="75">
        <v>0</v>
      </c>
      <c r="EN51" s="75">
        <v>0</v>
      </c>
      <c r="EO51" s="45" t="s">
        <v>119</v>
      </c>
      <c r="EP51" s="298" t="s">
        <v>77</v>
      </c>
      <c r="EQ51" s="299"/>
      <c r="ER51" s="300"/>
      <c r="ES51" s="6" t="s">
        <v>50</v>
      </c>
      <c r="ET51" s="75">
        <v>0</v>
      </c>
      <c r="EU51" s="75">
        <v>0</v>
      </c>
      <c r="EV51" s="75">
        <v>16000</v>
      </c>
      <c r="EW51" s="75">
        <v>51204480</v>
      </c>
      <c r="EX51" s="45" t="s">
        <v>119</v>
      </c>
      <c r="EY51" s="298" t="s">
        <v>77</v>
      </c>
      <c r="EZ51" s="299"/>
      <c r="FA51" s="300"/>
      <c r="FB51" s="6" t="s">
        <v>50</v>
      </c>
      <c r="FC51" s="75">
        <v>0</v>
      </c>
      <c r="FD51" s="75">
        <v>0</v>
      </c>
      <c r="FE51" s="75">
        <v>0</v>
      </c>
      <c r="FF51" s="75">
        <v>0</v>
      </c>
      <c r="FG51" s="45" t="s">
        <v>119</v>
      </c>
      <c r="FH51" s="298" t="s">
        <v>77</v>
      </c>
      <c r="FI51" s="299"/>
      <c r="FJ51" s="300"/>
      <c r="FK51" s="6" t="s">
        <v>50</v>
      </c>
      <c r="FL51" s="75">
        <v>0</v>
      </c>
      <c r="FM51" s="75">
        <v>0</v>
      </c>
      <c r="FN51" s="75">
        <v>3500</v>
      </c>
      <c r="FO51" s="75">
        <v>11766020</v>
      </c>
      <c r="FP51" s="45" t="s">
        <v>119</v>
      </c>
      <c r="FQ51" s="298" t="s">
        <v>77</v>
      </c>
      <c r="FR51" s="299"/>
      <c r="FS51" s="300"/>
      <c r="FT51" s="6" t="s">
        <v>50</v>
      </c>
      <c r="FU51" s="75">
        <v>2000</v>
      </c>
      <c r="FV51" s="75">
        <v>6244220</v>
      </c>
      <c r="FW51" s="75">
        <v>500</v>
      </c>
      <c r="FX51" s="75">
        <v>1538705</v>
      </c>
      <c r="FY51" s="45" t="s">
        <v>119</v>
      </c>
      <c r="FZ51" s="298" t="s">
        <v>77</v>
      </c>
      <c r="GA51" s="299"/>
      <c r="GB51" s="300"/>
      <c r="GC51" s="6" t="s">
        <v>50</v>
      </c>
      <c r="GD51" s="75">
        <v>6000</v>
      </c>
      <c r="GE51" s="75">
        <v>16872720</v>
      </c>
      <c r="GF51" s="75">
        <v>4000</v>
      </c>
      <c r="GG51" s="75">
        <v>13263960</v>
      </c>
      <c r="GH51" s="45" t="s">
        <v>119</v>
      </c>
      <c r="GI51" s="298" t="s">
        <v>77</v>
      </c>
      <c r="GJ51" s="299"/>
      <c r="GK51" s="300"/>
      <c r="GL51" s="6" t="s">
        <v>50</v>
      </c>
      <c r="GM51" s="75">
        <v>3000</v>
      </c>
      <c r="GN51" s="75">
        <v>9260970</v>
      </c>
      <c r="GO51" s="75">
        <v>3000</v>
      </c>
      <c r="GP51" s="75">
        <v>9842640</v>
      </c>
      <c r="GQ51" s="45" t="s">
        <v>119</v>
      </c>
      <c r="GR51" s="298" t="s">
        <v>77</v>
      </c>
      <c r="GS51" s="299"/>
      <c r="GT51" s="300"/>
      <c r="GU51" s="6" t="s">
        <v>50</v>
      </c>
      <c r="GV51" s="75">
        <v>2500</v>
      </c>
      <c r="GW51" s="75">
        <v>7462150</v>
      </c>
      <c r="GX51" s="75">
        <v>1500</v>
      </c>
      <c r="GY51" s="75">
        <v>4567695</v>
      </c>
      <c r="GZ51" s="45" t="s">
        <v>119</v>
      </c>
      <c r="HA51" s="298" t="s">
        <v>77</v>
      </c>
      <c r="HB51" s="299"/>
      <c r="HC51" s="300"/>
      <c r="HD51" s="6" t="s">
        <v>50</v>
      </c>
      <c r="HE51" s="75">
        <v>7000</v>
      </c>
      <c r="HF51" s="75">
        <v>22664250</v>
      </c>
      <c r="HG51" s="75">
        <v>0</v>
      </c>
      <c r="HH51" s="75">
        <v>0</v>
      </c>
      <c r="HI51" s="45" t="s">
        <v>119</v>
      </c>
      <c r="HJ51" s="298" t="s">
        <v>77</v>
      </c>
      <c r="HK51" s="299"/>
      <c r="HL51" s="300"/>
      <c r="HM51" s="6" t="s">
        <v>50</v>
      </c>
      <c r="HN51" s="75">
        <v>0</v>
      </c>
      <c r="HO51" s="75">
        <v>0</v>
      </c>
      <c r="HP51" s="75">
        <v>0</v>
      </c>
      <c r="HQ51" s="75">
        <v>0</v>
      </c>
      <c r="HR51" s="45" t="s">
        <v>119</v>
      </c>
      <c r="HS51" s="298" t="s">
        <v>77</v>
      </c>
      <c r="HT51" s="299"/>
      <c r="HU51" s="300"/>
      <c r="HV51" s="6" t="s">
        <v>50</v>
      </c>
      <c r="HW51" s="75">
        <v>0</v>
      </c>
      <c r="HX51" s="75">
        <v>0</v>
      </c>
      <c r="HY51" s="75">
        <v>0</v>
      </c>
      <c r="HZ51" s="75">
        <v>0</v>
      </c>
      <c r="IA51" s="45" t="s">
        <v>119</v>
      </c>
      <c r="IB51" s="298" t="s">
        <v>77</v>
      </c>
      <c r="IC51" s="299"/>
      <c r="ID51" s="300"/>
      <c r="IE51" s="6" t="s">
        <v>50</v>
      </c>
      <c r="IF51" s="75">
        <v>0</v>
      </c>
      <c r="IG51" s="75">
        <v>0</v>
      </c>
      <c r="IH51" s="75">
        <v>0</v>
      </c>
      <c r="II51" s="75">
        <v>0</v>
      </c>
      <c r="IJ51" s="45" t="s">
        <v>119</v>
      </c>
      <c r="IK51" s="298" t="s">
        <v>77</v>
      </c>
      <c r="IL51" s="299"/>
      <c r="IM51" s="300"/>
      <c r="IN51" s="6" t="s">
        <v>50</v>
      </c>
      <c r="IO51" s="75">
        <v>0</v>
      </c>
      <c r="IP51" s="75">
        <v>0</v>
      </c>
      <c r="IQ51" s="75">
        <v>0</v>
      </c>
      <c r="IR51" s="75">
        <v>0</v>
      </c>
      <c r="IS51" s="45" t="s">
        <v>119</v>
      </c>
      <c r="IT51" s="298" t="s">
        <v>77</v>
      </c>
      <c r="IU51" s="299"/>
      <c r="IV51" s="300"/>
      <c r="IW51" s="6" t="s">
        <v>50</v>
      </c>
      <c r="IX51" s="75">
        <v>0</v>
      </c>
      <c r="IY51" s="75">
        <v>0</v>
      </c>
      <c r="IZ51" s="75">
        <v>0</v>
      </c>
      <c r="JA51" s="75">
        <v>0</v>
      </c>
      <c r="JB51" s="45" t="s">
        <v>119</v>
      </c>
      <c r="JC51" s="298" t="s">
        <v>77</v>
      </c>
      <c r="JD51" s="299"/>
      <c r="JE51" s="300"/>
      <c r="JF51" s="6" t="s">
        <v>50</v>
      </c>
      <c r="JG51" s="75">
        <v>0</v>
      </c>
      <c r="JH51" s="75">
        <v>0</v>
      </c>
      <c r="JI51" s="75">
        <v>0</v>
      </c>
      <c r="JJ51" s="75">
        <v>0</v>
      </c>
      <c r="JK51" s="45" t="s">
        <v>119</v>
      </c>
      <c r="JL51" s="298" t="s">
        <v>77</v>
      </c>
      <c r="JM51" s="299"/>
      <c r="JN51" s="300"/>
      <c r="JO51" s="6" t="s">
        <v>50</v>
      </c>
      <c r="JP51" s="75">
        <v>0</v>
      </c>
      <c r="JQ51" s="75">
        <v>0</v>
      </c>
      <c r="JR51" s="75">
        <v>0</v>
      </c>
      <c r="JS51" s="75">
        <v>0</v>
      </c>
      <c r="JT51" s="45" t="s">
        <v>119</v>
      </c>
      <c r="JU51" s="298" t="s">
        <v>77</v>
      </c>
      <c r="JV51" s="299"/>
      <c r="JW51" s="300"/>
      <c r="JX51" s="6" t="s">
        <v>50</v>
      </c>
      <c r="JY51" s="75">
        <v>0</v>
      </c>
      <c r="JZ51" s="75">
        <v>0</v>
      </c>
      <c r="KA51" s="75">
        <v>0</v>
      </c>
      <c r="KB51" s="75">
        <v>0</v>
      </c>
      <c r="KC51" s="45" t="s">
        <v>119</v>
      </c>
      <c r="KD51" s="301" t="s">
        <v>77</v>
      </c>
      <c r="KE51" s="302"/>
      <c r="KF51" s="303"/>
      <c r="KG51" s="6" t="s">
        <v>50</v>
      </c>
      <c r="KH51" s="75">
        <v>0</v>
      </c>
      <c r="KI51" s="75">
        <v>0</v>
      </c>
      <c r="KJ51" s="75">
        <v>0</v>
      </c>
      <c r="KK51" s="75">
        <v>0</v>
      </c>
      <c r="KL51" s="75"/>
      <c r="KM51" s="75"/>
      <c r="KN51" s="45" t="s">
        <v>119</v>
      </c>
      <c r="KO51" s="304" t="s">
        <v>77</v>
      </c>
      <c r="KP51" s="305"/>
      <c r="KQ51" s="306"/>
      <c r="KR51" s="6" t="s">
        <v>50</v>
      </c>
      <c r="KS51" s="75">
        <v>0</v>
      </c>
      <c r="KT51" s="75">
        <v>0</v>
      </c>
      <c r="KU51" s="75">
        <v>0</v>
      </c>
      <c r="KV51" s="75">
        <v>0</v>
      </c>
    </row>
    <row r="52" spans="1:308" ht="23.25" customHeight="1" x14ac:dyDescent="0.25">
      <c r="A52" s="10">
        <v>3</v>
      </c>
      <c r="B52" s="287" t="s">
        <v>121</v>
      </c>
      <c r="C52" s="288"/>
      <c r="D52" s="289"/>
      <c r="E52" s="2"/>
      <c r="F52" s="75"/>
      <c r="G52" s="57">
        <v>2225895429.4499998</v>
      </c>
      <c r="H52" s="75"/>
      <c r="I52" s="57">
        <v>643206228.49000001</v>
      </c>
      <c r="J52" s="11">
        <v>3</v>
      </c>
      <c r="K52" s="287" t="s">
        <v>121</v>
      </c>
      <c r="L52" s="288"/>
      <c r="M52" s="289"/>
      <c r="N52" s="9">
        <v>0</v>
      </c>
      <c r="O52" s="57"/>
      <c r="P52" s="57">
        <v>226548964.32000002</v>
      </c>
      <c r="Q52" s="57"/>
      <c r="R52" s="57">
        <v>48043761.100000001</v>
      </c>
      <c r="S52" s="11">
        <v>3</v>
      </c>
      <c r="T52" s="323" t="s">
        <v>121</v>
      </c>
      <c r="U52" s="324"/>
      <c r="V52" s="325"/>
      <c r="W52" s="9">
        <v>0</v>
      </c>
      <c r="X52" s="57"/>
      <c r="Y52" s="57">
        <v>14103635.4</v>
      </c>
      <c r="Z52" s="57"/>
      <c r="AA52" s="57">
        <v>56853700.719999999</v>
      </c>
      <c r="AB52" s="11">
        <v>3</v>
      </c>
      <c r="AC52" s="323" t="s">
        <v>121</v>
      </c>
      <c r="AD52" s="324"/>
      <c r="AE52" s="325"/>
      <c r="AF52" s="9">
        <v>0</v>
      </c>
      <c r="AG52" s="57"/>
      <c r="AH52" s="57">
        <v>293438155.69999999</v>
      </c>
      <c r="AI52" s="57"/>
      <c r="AJ52" s="57">
        <v>56227916</v>
      </c>
      <c r="AK52" s="11">
        <v>3</v>
      </c>
      <c r="AL52" s="323" t="s">
        <v>121</v>
      </c>
      <c r="AM52" s="324"/>
      <c r="AN52" s="325"/>
      <c r="AO52" s="9">
        <v>0</v>
      </c>
      <c r="AP52" s="57"/>
      <c r="AQ52" s="57">
        <v>0</v>
      </c>
      <c r="AR52" s="57"/>
      <c r="AS52" s="57">
        <v>0</v>
      </c>
      <c r="AT52" s="11">
        <v>3</v>
      </c>
      <c r="AU52" s="323" t="s">
        <v>121</v>
      </c>
      <c r="AV52" s="324"/>
      <c r="AW52" s="325"/>
      <c r="AX52" s="9">
        <v>0</v>
      </c>
      <c r="AY52" s="57"/>
      <c r="AZ52" s="57">
        <v>184636106.80000001</v>
      </c>
      <c r="BA52" s="57"/>
      <c r="BB52" s="57">
        <v>0</v>
      </c>
      <c r="BC52" s="11">
        <v>3</v>
      </c>
      <c r="BD52" s="323" t="s">
        <v>121</v>
      </c>
      <c r="BE52" s="324"/>
      <c r="BF52" s="325"/>
      <c r="BG52" s="9">
        <v>0</v>
      </c>
      <c r="BH52" s="57"/>
      <c r="BI52" s="57">
        <v>0</v>
      </c>
      <c r="BJ52" s="57"/>
      <c r="BK52" s="57">
        <v>0</v>
      </c>
      <c r="BL52" s="11">
        <v>3</v>
      </c>
      <c r="BM52" s="323" t="s">
        <v>121</v>
      </c>
      <c r="BN52" s="324"/>
      <c r="BO52" s="325"/>
      <c r="BP52" s="9">
        <v>0</v>
      </c>
      <c r="BQ52" s="57"/>
      <c r="BR52" s="57">
        <v>0</v>
      </c>
      <c r="BS52" s="57"/>
      <c r="BT52" s="57">
        <v>0</v>
      </c>
      <c r="BU52" s="11">
        <v>3</v>
      </c>
      <c r="BV52" s="323" t="s">
        <v>121</v>
      </c>
      <c r="BW52" s="324"/>
      <c r="BX52" s="325"/>
      <c r="BY52" s="9">
        <v>0</v>
      </c>
      <c r="BZ52" s="57"/>
      <c r="CA52" s="57">
        <v>0</v>
      </c>
      <c r="CB52" s="57"/>
      <c r="CC52" s="57">
        <v>0</v>
      </c>
      <c r="CD52" s="11">
        <v>3</v>
      </c>
      <c r="CE52" s="323" t="s">
        <v>121</v>
      </c>
      <c r="CF52" s="324"/>
      <c r="CG52" s="325"/>
      <c r="CH52" s="9">
        <v>0</v>
      </c>
      <c r="CI52" s="57"/>
      <c r="CJ52" s="57">
        <v>0</v>
      </c>
      <c r="CK52" s="57"/>
      <c r="CL52" s="57">
        <v>0</v>
      </c>
      <c r="CM52" s="11">
        <v>3</v>
      </c>
      <c r="CN52" s="323" t="s">
        <v>121</v>
      </c>
      <c r="CO52" s="324"/>
      <c r="CP52" s="325"/>
      <c r="CQ52" s="9">
        <v>0</v>
      </c>
      <c r="CR52" s="57"/>
      <c r="CS52" s="57">
        <v>83062749</v>
      </c>
      <c r="CT52" s="57"/>
      <c r="CU52" s="57">
        <v>8718471</v>
      </c>
      <c r="CV52" s="11">
        <v>3</v>
      </c>
      <c r="CW52" s="323" t="s">
        <v>121</v>
      </c>
      <c r="CX52" s="324"/>
      <c r="CY52" s="325"/>
      <c r="CZ52" s="9">
        <v>0</v>
      </c>
      <c r="DA52" s="57"/>
      <c r="DB52" s="57">
        <v>30106732.800000001</v>
      </c>
      <c r="DC52" s="57"/>
      <c r="DD52" s="57">
        <v>0</v>
      </c>
      <c r="DE52" s="11">
        <v>3</v>
      </c>
      <c r="DF52" s="323" t="s">
        <v>121</v>
      </c>
      <c r="DG52" s="324"/>
      <c r="DH52" s="325"/>
      <c r="DI52" s="9">
        <v>0</v>
      </c>
      <c r="DJ52" s="57"/>
      <c r="DK52" s="57">
        <v>0</v>
      </c>
      <c r="DL52" s="57"/>
      <c r="DM52" s="57">
        <v>0</v>
      </c>
      <c r="DN52" s="142">
        <v>3</v>
      </c>
      <c r="DO52" s="323" t="s">
        <v>121</v>
      </c>
      <c r="DP52" s="324"/>
      <c r="DQ52" s="325"/>
      <c r="DR52" s="9">
        <v>0</v>
      </c>
      <c r="DS52" s="57"/>
      <c r="DT52" s="57">
        <v>0</v>
      </c>
      <c r="DU52" s="57"/>
      <c r="DV52" s="57">
        <v>0</v>
      </c>
      <c r="DW52" s="142">
        <v>3</v>
      </c>
      <c r="DX52" s="323" t="s">
        <v>121</v>
      </c>
      <c r="DY52" s="324"/>
      <c r="DZ52" s="325"/>
      <c r="EA52" s="9">
        <v>0</v>
      </c>
      <c r="EB52" s="57"/>
      <c r="EC52" s="57">
        <v>0</v>
      </c>
      <c r="ED52" s="57"/>
      <c r="EE52" s="57">
        <v>0</v>
      </c>
      <c r="EF52" s="11">
        <v>3</v>
      </c>
      <c r="EG52" s="323" t="s">
        <v>121</v>
      </c>
      <c r="EH52" s="324"/>
      <c r="EI52" s="325"/>
      <c r="EJ52" s="9">
        <v>0</v>
      </c>
      <c r="EK52" s="57"/>
      <c r="EL52" s="57">
        <v>0</v>
      </c>
      <c r="EM52" s="57"/>
      <c r="EN52" s="57">
        <v>0</v>
      </c>
      <c r="EO52" s="11">
        <v>3</v>
      </c>
      <c r="EP52" s="323" t="s">
        <v>121</v>
      </c>
      <c r="EQ52" s="324"/>
      <c r="ER52" s="325"/>
      <c r="ES52" s="9">
        <v>0</v>
      </c>
      <c r="ET52" s="57"/>
      <c r="EU52" s="57">
        <v>0</v>
      </c>
      <c r="EV52" s="57"/>
      <c r="EW52" s="57">
        <v>172476103.68000001</v>
      </c>
      <c r="EX52" s="11">
        <v>3</v>
      </c>
      <c r="EY52" s="323" t="s">
        <v>121</v>
      </c>
      <c r="EZ52" s="324"/>
      <c r="FA52" s="325"/>
      <c r="FB52" s="9">
        <v>0</v>
      </c>
      <c r="FC52" s="57"/>
      <c r="FD52" s="57">
        <v>0</v>
      </c>
      <c r="FE52" s="57"/>
      <c r="FF52" s="57">
        <v>0</v>
      </c>
      <c r="FG52" s="11">
        <v>3</v>
      </c>
      <c r="FH52" s="323" t="s">
        <v>121</v>
      </c>
      <c r="FI52" s="324"/>
      <c r="FJ52" s="325"/>
      <c r="FK52" s="9">
        <v>0</v>
      </c>
      <c r="FL52" s="57"/>
      <c r="FM52" s="57">
        <v>0</v>
      </c>
      <c r="FN52" s="57"/>
      <c r="FO52" s="57">
        <v>30177305.199999999</v>
      </c>
      <c r="FP52" s="11">
        <v>3</v>
      </c>
      <c r="FQ52" s="323" t="s">
        <v>121</v>
      </c>
      <c r="FR52" s="324"/>
      <c r="FS52" s="325"/>
      <c r="FT52" s="9">
        <v>0</v>
      </c>
      <c r="FU52" s="57"/>
      <c r="FV52" s="57">
        <v>18149620.32</v>
      </c>
      <c r="FW52" s="57"/>
      <c r="FX52" s="57">
        <v>14223933.76</v>
      </c>
      <c r="FY52" s="11">
        <v>3</v>
      </c>
      <c r="FZ52" s="323" t="s">
        <v>121</v>
      </c>
      <c r="GA52" s="324"/>
      <c r="GB52" s="325"/>
      <c r="GC52" s="9">
        <v>0</v>
      </c>
      <c r="GD52" s="57"/>
      <c r="GE52" s="57">
        <v>111883299.84</v>
      </c>
      <c r="GF52" s="57"/>
      <c r="GG52" s="57">
        <v>33563583.030000001</v>
      </c>
      <c r="GH52" s="11">
        <v>3</v>
      </c>
      <c r="GI52" s="323" t="s">
        <v>121</v>
      </c>
      <c r="GJ52" s="324"/>
      <c r="GK52" s="325"/>
      <c r="GL52" s="9">
        <v>0</v>
      </c>
      <c r="GM52" s="57"/>
      <c r="GN52" s="57">
        <v>39648682.740000002</v>
      </c>
      <c r="GO52" s="57"/>
      <c r="GP52" s="57">
        <v>22078606.690000001</v>
      </c>
      <c r="GQ52" s="11">
        <v>3</v>
      </c>
      <c r="GR52" s="323" t="s">
        <v>121</v>
      </c>
      <c r="GS52" s="324"/>
      <c r="GT52" s="325"/>
      <c r="GU52" s="9">
        <v>0</v>
      </c>
      <c r="GV52" s="57"/>
      <c r="GW52" s="57">
        <v>37656580</v>
      </c>
      <c r="GX52" s="57"/>
      <c r="GY52" s="57">
        <v>13074891.42</v>
      </c>
      <c r="GZ52" s="11">
        <v>3</v>
      </c>
      <c r="HA52" s="323" t="s">
        <v>121</v>
      </c>
      <c r="HB52" s="324"/>
      <c r="HC52" s="325"/>
      <c r="HD52" s="9">
        <v>0</v>
      </c>
      <c r="HE52" s="57"/>
      <c r="HF52" s="57">
        <v>86696560.439999998</v>
      </c>
      <c r="HG52" s="57"/>
      <c r="HH52" s="57">
        <v>1319841</v>
      </c>
      <c r="HI52" s="11">
        <v>3</v>
      </c>
      <c r="HJ52" s="323" t="s">
        <v>121</v>
      </c>
      <c r="HK52" s="324"/>
      <c r="HL52" s="325"/>
      <c r="HM52" s="9">
        <v>0</v>
      </c>
      <c r="HN52" s="57"/>
      <c r="HO52" s="57">
        <v>0</v>
      </c>
      <c r="HP52" s="57"/>
      <c r="HQ52" s="57">
        <v>0</v>
      </c>
      <c r="HR52" s="11">
        <v>3</v>
      </c>
      <c r="HS52" s="323" t="s">
        <v>121</v>
      </c>
      <c r="HT52" s="324"/>
      <c r="HU52" s="325"/>
      <c r="HV52" s="9">
        <v>0</v>
      </c>
      <c r="HW52" s="57"/>
      <c r="HX52" s="57">
        <v>0</v>
      </c>
      <c r="HY52" s="57"/>
      <c r="HZ52" s="57">
        <v>0</v>
      </c>
      <c r="IA52" s="11">
        <v>3</v>
      </c>
      <c r="IB52" s="323" t="s">
        <v>121</v>
      </c>
      <c r="IC52" s="324"/>
      <c r="ID52" s="325"/>
      <c r="IE52" s="9">
        <v>0</v>
      </c>
      <c r="IF52" s="57"/>
      <c r="IG52" s="57">
        <v>0</v>
      </c>
      <c r="IH52" s="57"/>
      <c r="II52" s="57">
        <v>0</v>
      </c>
      <c r="IJ52" s="11">
        <v>3</v>
      </c>
      <c r="IK52" s="323" t="s">
        <v>121</v>
      </c>
      <c r="IL52" s="324"/>
      <c r="IM52" s="325"/>
      <c r="IN52" s="9">
        <v>0</v>
      </c>
      <c r="IO52" s="57"/>
      <c r="IP52" s="57">
        <v>0</v>
      </c>
      <c r="IQ52" s="57"/>
      <c r="IR52" s="57">
        <v>0</v>
      </c>
      <c r="IS52" s="11">
        <v>3</v>
      </c>
      <c r="IT52" s="323" t="s">
        <v>121</v>
      </c>
      <c r="IU52" s="324"/>
      <c r="IV52" s="325"/>
      <c r="IW52" s="9">
        <v>0</v>
      </c>
      <c r="IX52" s="57"/>
      <c r="IY52" s="57">
        <v>0</v>
      </c>
      <c r="IZ52" s="57"/>
      <c r="JA52" s="57">
        <v>0</v>
      </c>
      <c r="JB52" s="11">
        <v>3</v>
      </c>
      <c r="JC52" s="323" t="s">
        <v>121</v>
      </c>
      <c r="JD52" s="324"/>
      <c r="JE52" s="325"/>
      <c r="JF52" s="9">
        <v>0</v>
      </c>
      <c r="JG52" s="57"/>
      <c r="JH52" s="57">
        <v>0</v>
      </c>
      <c r="JI52" s="57"/>
      <c r="JJ52" s="57">
        <v>0</v>
      </c>
      <c r="JK52" s="11">
        <v>3</v>
      </c>
      <c r="JL52" s="323" t="s">
        <v>121</v>
      </c>
      <c r="JM52" s="324"/>
      <c r="JN52" s="325"/>
      <c r="JO52" s="9">
        <v>0</v>
      </c>
      <c r="JP52" s="57"/>
      <c r="JQ52" s="57">
        <v>0</v>
      </c>
      <c r="JR52" s="57"/>
      <c r="JS52" s="57">
        <v>0</v>
      </c>
      <c r="JT52" s="11">
        <v>3</v>
      </c>
      <c r="JU52" s="323" t="s">
        <v>121</v>
      </c>
      <c r="JV52" s="324"/>
      <c r="JW52" s="325"/>
      <c r="JX52" s="9">
        <v>0</v>
      </c>
      <c r="JY52" s="57"/>
      <c r="JZ52" s="57">
        <v>0</v>
      </c>
      <c r="KA52" s="57"/>
      <c r="KB52" s="57">
        <v>0</v>
      </c>
      <c r="KC52" s="11">
        <v>3</v>
      </c>
      <c r="KD52" s="326" t="s">
        <v>121</v>
      </c>
      <c r="KE52" s="319"/>
      <c r="KF52" s="327"/>
      <c r="KG52" s="9">
        <v>0</v>
      </c>
      <c r="KH52" s="57"/>
      <c r="KI52" s="57">
        <v>0</v>
      </c>
      <c r="KJ52" s="57"/>
      <c r="KK52" s="57">
        <v>0</v>
      </c>
      <c r="KL52" s="57"/>
      <c r="KM52" s="57"/>
      <c r="KN52" s="11">
        <v>3</v>
      </c>
      <c r="KO52" s="328" t="s">
        <v>121</v>
      </c>
      <c r="KP52" s="329"/>
      <c r="KQ52" s="330"/>
      <c r="KR52" s="9">
        <v>0</v>
      </c>
      <c r="KS52" s="57"/>
      <c r="KT52" s="57">
        <v>0</v>
      </c>
      <c r="KU52" s="57"/>
      <c r="KV52" s="57">
        <v>0</v>
      </c>
    </row>
    <row r="53" spans="1:308" ht="13.15" customHeight="1" x14ac:dyDescent="0.25">
      <c r="A53" s="59" t="s">
        <v>85</v>
      </c>
      <c r="B53" s="298" t="s">
        <v>197</v>
      </c>
      <c r="C53" s="299"/>
      <c r="D53" s="300"/>
      <c r="E53" s="1" t="s">
        <v>2</v>
      </c>
      <c r="F53" s="75">
        <v>39006</v>
      </c>
      <c r="G53" s="75">
        <v>1942395294.02</v>
      </c>
      <c r="H53" s="75">
        <v>5320</v>
      </c>
      <c r="I53" s="75">
        <v>410330163.59999996</v>
      </c>
      <c r="J53" s="45" t="s">
        <v>85</v>
      </c>
      <c r="K53" s="298" t="s">
        <v>197</v>
      </c>
      <c r="L53" s="299"/>
      <c r="M53" s="300"/>
      <c r="N53" s="6" t="s">
        <v>2</v>
      </c>
      <c r="O53" s="75">
        <v>1941</v>
      </c>
      <c r="P53" s="75">
        <v>219909515.82000002</v>
      </c>
      <c r="Q53" s="75">
        <v>1140</v>
      </c>
      <c r="R53" s="75">
        <v>47239548</v>
      </c>
      <c r="S53" s="45" t="s">
        <v>85</v>
      </c>
      <c r="T53" s="298" t="s">
        <v>197</v>
      </c>
      <c r="U53" s="299"/>
      <c r="V53" s="300"/>
      <c r="W53" s="6" t="s">
        <v>2</v>
      </c>
      <c r="X53" s="75">
        <v>228</v>
      </c>
      <c r="Y53" s="75">
        <v>14103635.4</v>
      </c>
      <c r="Z53" s="75">
        <v>807</v>
      </c>
      <c r="AA53" s="75">
        <v>56293543.82</v>
      </c>
      <c r="AB53" s="45" t="s">
        <v>85</v>
      </c>
      <c r="AC53" s="298" t="s">
        <v>197</v>
      </c>
      <c r="AD53" s="299"/>
      <c r="AE53" s="300"/>
      <c r="AF53" s="6" t="s">
        <v>2</v>
      </c>
      <c r="AG53" s="75">
        <v>4383</v>
      </c>
      <c r="AH53" s="75">
        <v>272460429</v>
      </c>
      <c r="AI53" s="75">
        <v>1444</v>
      </c>
      <c r="AJ53" s="75">
        <v>56227916</v>
      </c>
      <c r="AK53" s="45" t="s">
        <v>85</v>
      </c>
      <c r="AL53" s="298" t="s">
        <v>197</v>
      </c>
      <c r="AM53" s="299"/>
      <c r="AN53" s="300"/>
      <c r="AO53" s="6" t="s">
        <v>2</v>
      </c>
      <c r="AP53" s="75">
        <v>0</v>
      </c>
      <c r="AQ53" s="75">
        <v>0</v>
      </c>
      <c r="AR53" s="75">
        <v>0</v>
      </c>
      <c r="AS53" s="75">
        <v>0</v>
      </c>
      <c r="AT53" s="45" t="s">
        <v>85</v>
      </c>
      <c r="AU53" s="298" t="s">
        <v>197</v>
      </c>
      <c r="AV53" s="299"/>
      <c r="AW53" s="300"/>
      <c r="AX53" s="6" t="s">
        <v>2</v>
      </c>
      <c r="AY53" s="75">
        <v>2607</v>
      </c>
      <c r="AZ53" s="75">
        <v>164313422.46000001</v>
      </c>
      <c r="BA53" s="75">
        <v>0</v>
      </c>
      <c r="BB53" s="75">
        <v>0</v>
      </c>
      <c r="BC53" s="45" t="s">
        <v>85</v>
      </c>
      <c r="BD53" s="298" t="s">
        <v>197</v>
      </c>
      <c r="BE53" s="299"/>
      <c r="BF53" s="300"/>
      <c r="BG53" s="6" t="s">
        <v>2</v>
      </c>
      <c r="BH53" s="75">
        <v>0</v>
      </c>
      <c r="BI53" s="75">
        <v>0</v>
      </c>
      <c r="BJ53" s="75">
        <v>0</v>
      </c>
      <c r="BK53" s="75">
        <v>0</v>
      </c>
      <c r="BL53" s="45" t="s">
        <v>85</v>
      </c>
      <c r="BM53" s="298" t="s">
        <v>197</v>
      </c>
      <c r="BN53" s="299"/>
      <c r="BO53" s="300"/>
      <c r="BP53" s="6" t="s">
        <v>2</v>
      </c>
      <c r="BQ53" s="75">
        <v>0</v>
      </c>
      <c r="BR53" s="75">
        <v>0</v>
      </c>
      <c r="BS53" s="75">
        <v>0</v>
      </c>
      <c r="BT53" s="75">
        <v>0</v>
      </c>
      <c r="BU53" s="45" t="s">
        <v>85</v>
      </c>
      <c r="BV53" s="298" t="s">
        <v>197</v>
      </c>
      <c r="BW53" s="299"/>
      <c r="BX53" s="300"/>
      <c r="BY53" s="6" t="s">
        <v>2</v>
      </c>
      <c r="BZ53" s="75">
        <v>0</v>
      </c>
      <c r="CA53" s="75">
        <v>0</v>
      </c>
      <c r="CB53" s="75">
        <v>0</v>
      </c>
      <c r="CC53" s="75">
        <v>0</v>
      </c>
      <c r="CD53" s="45" t="s">
        <v>85</v>
      </c>
      <c r="CE53" s="298" t="s">
        <v>197</v>
      </c>
      <c r="CF53" s="299"/>
      <c r="CG53" s="300"/>
      <c r="CH53" s="6" t="s">
        <v>2</v>
      </c>
      <c r="CI53" s="75">
        <v>0</v>
      </c>
      <c r="CJ53" s="75">
        <v>0</v>
      </c>
      <c r="CK53" s="75">
        <v>0</v>
      </c>
      <c r="CL53" s="75">
        <v>0</v>
      </c>
      <c r="CM53" s="45" t="s">
        <v>85</v>
      </c>
      <c r="CN53" s="298" t="s">
        <v>197</v>
      </c>
      <c r="CO53" s="299"/>
      <c r="CP53" s="300"/>
      <c r="CQ53" s="6" t="s">
        <v>2</v>
      </c>
      <c r="CR53" s="75">
        <v>2037</v>
      </c>
      <c r="CS53" s="75">
        <v>83062749</v>
      </c>
      <c r="CT53" s="75">
        <v>279</v>
      </c>
      <c r="CU53" s="75">
        <v>8718471</v>
      </c>
      <c r="CV53" s="45" t="s">
        <v>85</v>
      </c>
      <c r="CW53" s="298" t="s">
        <v>197</v>
      </c>
      <c r="CX53" s="299"/>
      <c r="CY53" s="300"/>
      <c r="CZ53" s="6" t="s">
        <v>2</v>
      </c>
      <c r="DA53" s="75">
        <v>1167</v>
      </c>
      <c r="DB53" s="75">
        <v>30106732.800000001</v>
      </c>
      <c r="DC53" s="75">
        <v>0</v>
      </c>
      <c r="DD53" s="75">
        <v>0</v>
      </c>
      <c r="DE53" s="45" t="s">
        <v>85</v>
      </c>
      <c r="DF53" s="298" t="s">
        <v>197</v>
      </c>
      <c r="DG53" s="299"/>
      <c r="DH53" s="300"/>
      <c r="DI53" s="6" t="s">
        <v>2</v>
      </c>
      <c r="DJ53" s="75">
        <v>0</v>
      </c>
      <c r="DK53" s="75">
        <v>0</v>
      </c>
      <c r="DL53" s="75">
        <v>0</v>
      </c>
      <c r="DM53" s="75">
        <v>0</v>
      </c>
      <c r="DN53" s="45" t="s">
        <v>85</v>
      </c>
      <c r="DO53" s="298" t="s">
        <v>197</v>
      </c>
      <c r="DP53" s="299"/>
      <c r="DQ53" s="300"/>
      <c r="DR53" s="6" t="s">
        <v>2</v>
      </c>
      <c r="DS53" s="75">
        <v>0</v>
      </c>
      <c r="DT53" s="75">
        <v>0</v>
      </c>
      <c r="DU53" s="75">
        <v>0</v>
      </c>
      <c r="DV53" s="75">
        <v>0</v>
      </c>
      <c r="DW53" s="45" t="s">
        <v>85</v>
      </c>
      <c r="DX53" s="298" t="s">
        <v>197</v>
      </c>
      <c r="DY53" s="299"/>
      <c r="DZ53" s="300"/>
      <c r="EA53" s="6" t="s">
        <v>2</v>
      </c>
      <c r="EB53" s="75">
        <v>0</v>
      </c>
      <c r="EC53" s="75">
        <v>0</v>
      </c>
      <c r="ED53" s="75">
        <v>0</v>
      </c>
      <c r="EE53" s="75">
        <v>0</v>
      </c>
      <c r="EF53" s="45" t="s">
        <v>85</v>
      </c>
      <c r="EG53" s="298" t="s">
        <v>197</v>
      </c>
      <c r="EH53" s="299"/>
      <c r="EI53" s="300"/>
      <c r="EJ53" s="6" t="s">
        <v>2</v>
      </c>
      <c r="EK53" s="75">
        <v>0</v>
      </c>
      <c r="EL53" s="75">
        <v>0</v>
      </c>
      <c r="EM53" s="75">
        <v>0</v>
      </c>
      <c r="EN53" s="75">
        <v>0</v>
      </c>
      <c r="EO53" s="45" t="s">
        <v>85</v>
      </c>
      <c r="EP53" s="298" t="s">
        <v>197</v>
      </c>
      <c r="EQ53" s="299"/>
      <c r="ER53" s="300"/>
      <c r="ES53" s="6" t="s">
        <v>2</v>
      </c>
      <c r="ET53" s="75">
        <v>0</v>
      </c>
      <c r="EU53" s="75">
        <v>0</v>
      </c>
      <c r="EV53" s="75">
        <v>4338</v>
      </c>
      <c r="EW53" s="75">
        <v>172476103.68000001</v>
      </c>
      <c r="EX53" s="45" t="s">
        <v>85</v>
      </c>
      <c r="EY53" s="298" t="s">
        <v>197</v>
      </c>
      <c r="EZ53" s="299"/>
      <c r="FA53" s="300"/>
      <c r="FB53" s="6" t="s">
        <v>2</v>
      </c>
      <c r="FC53" s="75">
        <v>0</v>
      </c>
      <c r="FD53" s="75">
        <v>0</v>
      </c>
      <c r="FE53" s="75">
        <v>0</v>
      </c>
      <c r="FF53" s="75">
        <v>0</v>
      </c>
      <c r="FG53" s="45" t="s">
        <v>85</v>
      </c>
      <c r="FH53" s="298" t="s">
        <v>197</v>
      </c>
      <c r="FI53" s="299"/>
      <c r="FJ53" s="300"/>
      <c r="FK53" s="6" t="s">
        <v>2</v>
      </c>
      <c r="FL53" s="75">
        <v>0</v>
      </c>
      <c r="FM53" s="75">
        <v>0</v>
      </c>
      <c r="FN53" s="75">
        <v>1010</v>
      </c>
      <c r="FO53" s="75">
        <v>30177305.199999999</v>
      </c>
      <c r="FP53" s="45" t="s">
        <v>85</v>
      </c>
      <c r="FQ53" s="298" t="s">
        <v>197</v>
      </c>
      <c r="FR53" s="299"/>
      <c r="FS53" s="300"/>
      <c r="FT53" s="6" t="s">
        <v>2</v>
      </c>
      <c r="FU53" s="75">
        <v>624</v>
      </c>
      <c r="FV53" s="75">
        <v>18149620.32</v>
      </c>
      <c r="FW53" s="75">
        <v>452</v>
      </c>
      <c r="FX53" s="75">
        <v>14223933.76</v>
      </c>
      <c r="FY53" s="45" t="s">
        <v>85</v>
      </c>
      <c r="FZ53" s="298" t="s">
        <v>197</v>
      </c>
      <c r="GA53" s="299"/>
      <c r="GB53" s="300"/>
      <c r="GC53" s="6" t="s">
        <v>2</v>
      </c>
      <c r="GD53" s="75">
        <v>3456</v>
      </c>
      <c r="GE53" s="75">
        <v>111883299.84</v>
      </c>
      <c r="GF53" s="75">
        <v>1181</v>
      </c>
      <c r="GG53" s="75">
        <v>33563583.030000001</v>
      </c>
      <c r="GH53" s="45" t="s">
        <v>85</v>
      </c>
      <c r="GI53" s="298" t="s">
        <v>197</v>
      </c>
      <c r="GJ53" s="299"/>
      <c r="GK53" s="300"/>
      <c r="GL53" s="6" t="s">
        <v>2</v>
      </c>
      <c r="GM53" s="75">
        <v>1366</v>
      </c>
      <c r="GN53" s="75">
        <v>39648682.740000002</v>
      </c>
      <c r="GO53" s="75">
        <v>833</v>
      </c>
      <c r="GP53" s="75">
        <v>22078606.690000001</v>
      </c>
      <c r="GQ53" s="45" t="s">
        <v>85</v>
      </c>
      <c r="GR53" s="298" t="s">
        <v>197</v>
      </c>
      <c r="GS53" s="299"/>
      <c r="GT53" s="300"/>
      <c r="GU53" s="6" t="s">
        <v>2</v>
      </c>
      <c r="GV53" s="75">
        <v>1300</v>
      </c>
      <c r="GW53" s="75">
        <v>37656580</v>
      </c>
      <c r="GX53" s="75">
        <v>427</v>
      </c>
      <c r="GY53" s="75">
        <v>13074891.42</v>
      </c>
      <c r="GZ53" s="45" t="s">
        <v>85</v>
      </c>
      <c r="HA53" s="298" t="s">
        <v>197</v>
      </c>
      <c r="HB53" s="299"/>
      <c r="HC53" s="300"/>
      <c r="HD53" s="6" t="s">
        <v>2</v>
      </c>
      <c r="HE53" s="75">
        <v>2666</v>
      </c>
      <c r="HF53" s="75">
        <v>86696560.439999998</v>
      </c>
      <c r="HG53" s="75">
        <v>0</v>
      </c>
      <c r="HH53" s="75">
        <v>0</v>
      </c>
      <c r="HI53" s="45" t="s">
        <v>85</v>
      </c>
      <c r="HJ53" s="298" t="s">
        <v>197</v>
      </c>
      <c r="HK53" s="299"/>
      <c r="HL53" s="300"/>
      <c r="HM53" s="6" t="s">
        <v>2</v>
      </c>
      <c r="HN53" s="75">
        <v>0</v>
      </c>
      <c r="HO53" s="75">
        <v>0</v>
      </c>
      <c r="HP53" s="75">
        <v>0</v>
      </c>
      <c r="HQ53" s="75">
        <v>0</v>
      </c>
      <c r="HR53" s="45" t="s">
        <v>85</v>
      </c>
      <c r="HS53" s="298" t="s">
        <v>197</v>
      </c>
      <c r="HT53" s="299"/>
      <c r="HU53" s="300"/>
      <c r="HV53" s="6" t="s">
        <v>2</v>
      </c>
      <c r="HW53" s="75">
        <v>0</v>
      </c>
      <c r="HX53" s="75">
        <v>0</v>
      </c>
      <c r="HY53" s="75">
        <v>0</v>
      </c>
      <c r="HZ53" s="75">
        <v>0</v>
      </c>
      <c r="IA53" s="45" t="s">
        <v>85</v>
      </c>
      <c r="IB53" s="298" t="s">
        <v>197</v>
      </c>
      <c r="IC53" s="299"/>
      <c r="ID53" s="300"/>
      <c r="IE53" s="6" t="s">
        <v>2</v>
      </c>
      <c r="IF53" s="75">
        <v>0</v>
      </c>
      <c r="IG53" s="75">
        <v>0</v>
      </c>
      <c r="IH53" s="75">
        <v>0</v>
      </c>
      <c r="II53" s="75">
        <v>0</v>
      </c>
      <c r="IJ53" s="45" t="s">
        <v>85</v>
      </c>
      <c r="IK53" s="298" t="s">
        <v>197</v>
      </c>
      <c r="IL53" s="299"/>
      <c r="IM53" s="300"/>
      <c r="IN53" s="6" t="s">
        <v>2</v>
      </c>
      <c r="IO53" s="75">
        <v>0</v>
      </c>
      <c r="IP53" s="75">
        <v>0</v>
      </c>
      <c r="IQ53" s="75">
        <v>0</v>
      </c>
      <c r="IR53" s="75">
        <v>0</v>
      </c>
      <c r="IS53" s="45" t="s">
        <v>85</v>
      </c>
      <c r="IT53" s="298" t="s">
        <v>197</v>
      </c>
      <c r="IU53" s="299"/>
      <c r="IV53" s="300"/>
      <c r="IW53" s="6" t="s">
        <v>2</v>
      </c>
      <c r="IX53" s="75">
        <v>0</v>
      </c>
      <c r="IY53" s="75">
        <v>0</v>
      </c>
      <c r="IZ53" s="75">
        <v>0</v>
      </c>
      <c r="JA53" s="75">
        <v>0</v>
      </c>
      <c r="JB53" s="45" t="s">
        <v>85</v>
      </c>
      <c r="JC53" s="298" t="s">
        <v>197</v>
      </c>
      <c r="JD53" s="299"/>
      <c r="JE53" s="300"/>
      <c r="JF53" s="6" t="s">
        <v>2</v>
      </c>
      <c r="JG53" s="75">
        <v>0</v>
      </c>
      <c r="JH53" s="75">
        <v>0</v>
      </c>
      <c r="JI53" s="75">
        <v>0</v>
      </c>
      <c r="JJ53" s="75">
        <v>0</v>
      </c>
      <c r="JK53" s="45" t="s">
        <v>85</v>
      </c>
      <c r="JL53" s="298" t="s">
        <v>197</v>
      </c>
      <c r="JM53" s="299"/>
      <c r="JN53" s="300"/>
      <c r="JO53" s="6" t="s">
        <v>2</v>
      </c>
      <c r="JP53" s="75">
        <v>0</v>
      </c>
      <c r="JQ53" s="75">
        <v>0</v>
      </c>
      <c r="JR53" s="75">
        <v>0</v>
      </c>
      <c r="JS53" s="75">
        <v>0</v>
      </c>
      <c r="JT53" s="45" t="s">
        <v>85</v>
      </c>
      <c r="JU53" s="298" t="s">
        <v>197</v>
      </c>
      <c r="JV53" s="299"/>
      <c r="JW53" s="300"/>
      <c r="JX53" s="6" t="s">
        <v>2</v>
      </c>
      <c r="JY53" s="75">
        <v>0</v>
      </c>
      <c r="JZ53" s="75">
        <v>0</v>
      </c>
      <c r="KA53" s="75">
        <v>0</v>
      </c>
      <c r="KB53" s="75">
        <v>0</v>
      </c>
      <c r="KC53" s="45" t="s">
        <v>85</v>
      </c>
      <c r="KD53" s="301" t="s">
        <v>197</v>
      </c>
      <c r="KE53" s="302"/>
      <c r="KF53" s="303"/>
      <c r="KG53" s="6" t="s">
        <v>2</v>
      </c>
      <c r="KH53" s="75">
        <v>0</v>
      </c>
      <c r="KI53" s="75">
        <v>0</v>
      </c>
      <c r="KJ53" s="75">
        <v>0</v>
      </c>
      <c r="KK53" s="75">
        <v>0</v>
      </c>
      <c r="KL53" s="75"/>
      <c r="KM53" s="75"/>
      <c r="KN53" s="45" t="s">
        <v>85</v>
      </c>
      <c r="KO53" s="304" t="s">
        <v>197</v>
      </c>
      <c r="KP53" s="305"/>
      <c r="KQ53" s="306"/>
      <c r="KR53" s="6" t="s">
        <v>2</v>
      </c>
      <c r="KS53" s="75">
        <v>0</v>
      </c>
      <c r="KT53" s="75">
        <v>0</v>
      </c>
      <c r="KU53" s="75">
        <v>0</v>
      </c>
      <c r="KV53" s="75">
        <v>0</v>
      </c>
    </row>
    <row r="54" spans="1:308" ht="13.5" customHeight="1" x14ac:dyDescent="0.25">
      <c r="A54" s="59" t="s">
        <v>58</v>
      </c>
      <c r="B54" s="308" t="s">
        <v>35</v>
      </c>
      <c r="C54" s="308"/>
      <c r="D54" s="308"/>
      <c r="E54" s="1" t="s">
        <v>2</v>
      </c>
      <c r="F54" s="75">
        <v>1123</v>
      </c>
      <c r="G54" s="75">
        <v>277265600.86000001</v>
      </c>
      <c r="H54" s="75">
        <v>939</v>
      </c>
      <c r="I54" s="75">
        <v>229300267.66</v>
      </c>
      <c r="J54" s="45" t="s">
        <v>58</v>
      </c>
      <c r="K54" s="308" t="s">
        <v>35</v>
      </c>
      <c r="L54" s="308"/>
      <c r="M54" s="308"/>
      <c r="N54" s="6" t="s">
        <v>2</v>
      </c>
      <c r="O54" s="75">
        <v>27</v>
      </c>
      <c r="P54" s="75">
        <v>6639448.5</v>
      </c>
      <c r="Q54" s="75">
        <v>9</v>
      </c>
      <c r="R54" s="75">
        <v>804213.1</v>
      </c>
      <c r="S54" s="45" t="s">
        <v>58</v>
      </c>
      <c r="T54" s="308" t="s">
        <v>35</v>
      </c>
      <c r="U54" s="308"/>
      <c r="V54" s="308"/>
      <c r="W54" s="6" t="s">
        <v>2</v>
      </c>
      <c r="X54" s="75">
        <v>0</v>
      </c>
      <c r="Y54" s="75">
        <v>0</v>
      </c>
      <c r="Z54" s="75">
        <v>3</v>
      </c>
      <c r="AA54" s="75">
        <v>560156.9</v>
      </c>
      <c r="AB54" s="45" t="s">
        <v>58</v>
      </c>
      <c r="AC54" s="308" t="s">
        <v>35</v>
      </c>
      <c r="AD54" s="308"/>
      <c r="AE54" s="308"/>
      <c r="AF54" s="6" t="s">
        <v>2</v>
      </c>
      <c r="AG54" s="75">
        <v>60</v>
      </c>
      <c r="AH54" s="75">
        <v>18758058.899999999</v>
      </c>
      <c r="AI54" s="75">
        <v>0</v>
      </c>
      <c r="AJ54" s="75">
        <v>0</v>
      </c>
      <c r="AK54" s="45" t="s">
        <v>58</v>
      </c>
      <c r="AL54" s="308" t="s">
        <v>35</v>
      </c>
      <c r="AM54" s="308"/>
      <c r="AN54" s="308"/>
      <c r="AO54" s="6" t="s">
        <v>2</v>
      </c>
      <c r="AP54" s="75">
        <v>0</v>
      </c>
      <c r="AQ54" s="75">
        <v>0</v>
      </c>
      <c r="AR54" s="75">
        <v>0</v>
      </c>
      <c r="AS54" s="75">
        <v>0</v>
      </c>
      <c r="AT54" s="45" t="s">
        <v>58</v>
      </c>
      <c r="AU54" s="308" t="s">
        <v>35</v>
      </c>
      <c r="AV54" s="308"/>
      <c r="AW54" s="308"/>
      <c r="AX54" s="6" t="s">
        <v>2</v>
      </c>
      <c r="AY54" s="75">
        <v>75</v>
      </c>
      <c r="AZ54" s="75">
        <v>19883614.800000001</v>
      </c>
      <c r="BA54" s="75">
        <v>0</v>
      </c>
      <c r="BB54" s="75">
        <v>0</v>
      </c>
      <c r="BC54" s="45" t="s">
        <v>58</v>
      </c>
      <c r="BD54" s="308" t="s">
        <v>35</v>
      </c>
      <c r="BE54" s="308"/>
      <c r="BF54" s="308"/>
      <c r="BG54" s="6" t="s">
        <v>2</v>
      </c>
      <c r="BH54" s="75">
        <v>0</v>
      </c>
      <c r="BI54" s="75">
        <v>0</v>
      </c>
      <c r="BJ54" s="75">
        <v>0</v>
      </c>
      <c r="BK54" s="75">
        <v>0</v>
      </c>
      <c r="BL54" s="45" t="s">
        <v>58</v>
      </c>
      <c r="BM54" s="308" t="s">
        <v>35</v>
      </c>
      <c r="BN54" s="308"/>
      <c r="BO54" s="308"/>
      <c r="BP54" s="6" t="s">
        <v>2</v>
      </c>
      <c r="BQ54" s="75">
        <v>0</v>
      </c>
      <c r="BR54" s="75">
        <v>0</v>
      </c>
      <c r="BS54" s="75">
        <v>0</v>
      </c>
      <c r="BT54" s="75">
        <v>0</v>
      </c>
      <c r="BU54" s="45" t="s">
        <v>58</v>
      </c>
      <c r="BV54" s="308" t="s">
        <v>35</v>
      </c>
      <c r="BW54" s="308"/>
      <c r="BX54" s="308"/>
      <c r="BY54" s="6" t="s">
        <v>2</v>
      </c>
      <c r="BZ54" s="75">
        <v>0</v>
      </c>
      <c r="CA54" s="75">
        <v>0</v>
      </c>
      <c r="CB54" s="75">
        <v>0</v>
      </c>
      <c r="CC54" s="75">
        <v>0</v>
      </c>
      <c r="CD54" s="45" t="s">
        <v>58</v>
      </c>
      <c r="CE54" s="308" t="s">
        <v>35</v>
      </c>
      <c r="CF54" s="308"/>
      <c r="CG54" s="308"/>
      <c r="CH54" s="6" t="s">
        <v>2</v>
      </c>
      <c r="CI54" s="75">
        <v>0</v>
      </c>
      <c r="CJ54" s="75">
        <v>0</v>
      </c>
      <c r="CK54" s="75">
        <v>0</v>
      </c>
      <c r="CL54" s="75">
        <v>0</v>
      </c>
      <c r="CM54" s="45" t="s">
        <v>58</v>
      </c>
      <c r="CN54" s="308" t="s">
        <v>35</v>
      </c>
      <c r="CO54" s="308"/>
      <c r="CP54" s="308"/>
      <c r="CQ54" s="6" t="s">
        <v>2</v>
      </c>
      <c r="CR54" s="75">
        <v>0</v>
      </c>
      <c r="CS54" s="75">
        <v>0</v>
      </c>
      <c r="CT54" s="75">
        <v>0</v>
      </c>
      <c r="CU54" s="75">
        <v>0</v>
      </c>
      <c r="CV54" s="45" t="s">
        <v>58</v>
      </c>
      <c r="CW54" s="308" t="s">
        <v>35</v>
      </c>
      <c r="CX54" s="308"/>
      <c r="CY54" s="308"/>
      <c r="CZ54" s="6" t="s">
        <v>2</v>
      </c>
      <c r="DA54" s="75">
        <v>0</v>
      </c>
      <c r="DB54" s="75">
        <v>0</v>
      </c>
      <c r="DC54" s="75">
        <v>0</v>
      </c>
      <c r="DD54" s="75">
        <v>0</v>
      </c>
      <c r="DE54" s="45" t="s">
        <v>58</v>
      </c>
      <c r="DF54" s="308" t="s">
        <v>35</v>
      </c>
      <c r="DG54" s="308"/>
      <c r="DH54" s="308"/>
      <c r="DI54" s="6" t="s">
        <v>2</v>
      </c>
      <c r="DJ54" s="75">
        <v>0</v>
      </c>
      <c r="DK54" s="75">
        <v>0</v>
      </c>
      <c r="DL54" s="75">
        <v>0</v>
      </c>
      <c r="DM54" s="75">
        <v>0</v>
      </c>
      <c r="DN54" s="45" t="s">
        <v>58</v>
      </c>
      <c r="DO54" s="308" t="s">
        <v>35</v>
      </c>
      <c r="DP54" s="308"/>
      <c r="DQ54" s="308"/>
      <c r="DR54" s="6" t="s">
        <v>2</v>
      </c>
      <c r="DS54" s="75">
        <v>0</v>
      </c>
      <c r="DT54" s="75">
        <v>0</v>
      </c>
      <c r="DU54" s="75">
        <v>0</v>
      </c>
      <c r="DV54" s="75">
        <v>0</v>
      </c>
      <c r="DW54" s="45" t="s">
        <v>58</v>
      </c>
      <c r="DX54" s="308" t="s">
        <v>35</v>
      </c>
      <c r="DY54" s="308"/>
      <c r="DZ54" s="308"/>
      <c r="EA54" s="6" t="s">
        <v>2</v>
      </c>
      <c r="EB54" s="75">
        <v>0</v>
      </c>
      <c r="EC54" s="75">
        <v>0</v>
      </c>
      <c r="ED54" s="75">
        <v>0</v>
      </c>
      <c r="EE54" s="75">
        <v>0</v>
      </c>
      <c r="EF54" s="45" t="s">
        <v>58</v>
      </c>
      <c r="EG54" s="308" t="s">
        <v>35</v>
      </c>
      <c r="EH54" s="308"/>
      <c r="EI54" s="308"/>
      <c r="EJ54" s="6" t="s">
        <v>2</v>
      </c>
      <c r="EK54" s="75">
        <v>0</v>
      </c>
      <c r="EL54" s="75">
        <v>0</v>
      </c>
      <c r="EM54" s="75">
        <v>0</v>
      </c>
      <c r="EN54" s="75">
        <v>0</v>
      </c>
      <c r="EO54" s="45" t="s">
        <v>58</v>
      </c>
      <c r="EP54" s="308" t="s">
        <v>35</v>
      </c>
      <c r="EQ54" s="308"/>
      <c r="ER54" s="308"/>
      <c r="ES54" s="6" t="s">
        <v>2</v>
      </c>
      <c r="ET54" s="75">
        <v>0</v>
      </c>
      <c r="EU54" s="75">
        <v>0</v>
      </c>
      <c r="EV54" s="75">
        <v>0</v>
      </c>
      <c r="EW54" s="75">
        <v>0</v>
      </c>
      <c r="EX54" s="45" t="s">
        <v>58</v>
      </c>
      <c r="EY54" s="308" t="s">
        <v>35</v>
      </c>
      <c r="EZ54" s="308"/>
      <c r="FA54" s="308"/>
      <c r="FB54" s="6" t="s">
        <v>2</v>
      </c>
      <c r="FC54" s="75">
        <v>0</v>
      </c>
      <c r="FD54" s="75">
        <v>0</v>
      </c>
      <c r="FE54" s="75">
        <v>0</v>
      </c>
      <c r="FF54" s="75">
        <v>0</v>
      </c>
      <c r="FG54" s="45" t="s">
        <v>58</v>
      </c>
      <c r="FH54" s="308" t="s">
        <v>35</v>
      </c>
      <c r="FI54" s="308"/>
      <c r="FJ54" s="308"/>
      <c r="FK54" s="6" t="s">
        <v>2</v>
      </c>
      <c r="FL54" s="75">
        <v>0</v>
      </c>
      <c r="FM54" s="75">
        <v>0</v>
      </c>
      <c r="FN54" s="75">
        <v>0</v>
      </c>
      <c r="FO54" s="75">
        <v>0</v>
      </c>
      <c r="FP54" s="45" t="s">
        <v>58</v>
      </c>
      <c r="FQ54" s="308" t="s">
        <v>35</v>
      </c>
      <c r="FR54" s="308"/>
      <c r="FS54" s="308"/>
      <c r="FT54" s="6" t="s">
        <v>2</v>
      </c>
      <c r="FU54" s="75">
        <v>0</v>
      </c>
      <c r="FV54" s="75">
        <v>0</v>
      </c>
      <c r="FW54" s="75">
        <v>0</v>
      </c>
      <c r="FX54" s="75">
        <v>0</v>
      </c>
      <c r="FY54" s="45" t="s">
        <v>58</v>
      </c>
      <c r="FZ54" s="308" t="s">
        <v>35</v>
      </c>
      <c r="GA54" s="308"/>
      <c r="GB54" s="308"/>
      <c r="GC54" s="6" t="s">
        <v>2</v>
      </c>
      <c r="GD54" s="75">
        <v>0</v>
      </c>
      <c r="GE54" s="75">
        <v>0</v>
      </c>
      <c r="GF54" s="75">
        <v>0</v>
      </c>
      <c r="GG54" s="75">
        <v>0</v>
      </c>
      <c r="GH54" s="45" t="s">
        <v>58</v>
      </c>
      <c r="GI54" s="308" t="s">
        <v>35</v>
      </c>
      <c r="GJ54" s="308"/>
      <c r="GK54" s="308"/>
      <c r="GL54" s="6" t="s">
        <v>2</v>
      </c>
      <c r="GM54" s="75">
        <v>0</v>
      </c>
      <c r="GN54" s="75">
        <v>0</v>
      </c>
      <c r="GO54" s="75">
        <v>0</v>
      </c>
      <c r="GP54" s="75">
        <v>0</v>
      </c>
      <c r="GQ54" s="45" t="s">
        <v>58</v>
      </c>
      <c r="GR54" s="308" t="s">
        <v>35</v>
      </c>
      <c r="GS54" s="308"/>
      <c r="GT54" s="308"/>
      <c r="GU54" s="6" t="s">
        <v>2</v>
      </c>
      <c r="GV54" s="75">
        <v>0</v>
      </c>
      <c r="GW54" s="75">
        <v>0</v>
      </c>
      <c r="GX54" s="75">
        <v>0</v>
      </c>
      <c r="GY54" s="75">
        <v>0</v>
      </c>
      <c r="GZ54" s="45" t="s">
        <v>58</v>
      </c>
      <c r="HA54" s="308" t="s">
        <v>35</v>
      </c>
      <c r="HB54" s="308"/>
      <c r="HC54" s="308"/>
      <c r="HD54" s="6" t="s">
        <v>2</v>
      </c>
      <c r="HE54" s="75">
        <v>0</v>
      </c>
      <c r="HF54" s="75">
        <v>0</v>
      </c>
      <c r="HG54" s="75">
        <v>10</v>
      </c>
      <c r="HH54" s="75">
        <v>1319841</v>
      </c>
      <c r="HI54" s="45" t="s">
        <v>58</v>
      </c>
      <c r="HJ54" s="308" t="s">
        <v>35</v>
      </c>
      <c r="HK54" s="308"/>
      <c r="HL54" s="308"/>
      <c r="HM54" s="6" t="s">
        <v>2</v>
      </c>
      <c r="HN54" s="75">
        <v>0</v>
      </c>
      <c r="HO54" s="75">
        <v>0</v>
      </c>
      <c r="HP54" s="75">
        <v>0</v>
      </c>
      <c r="HQ54" s="75">
        <v>0</v>
      </c>
      <c r="HR54" s="45" t="s">
        <v>58</v>
      </c>
      <c r="HS54" s="308" t="s">
        <v>35</v>
      </c>
      <c r="HT54" s="308"/>
      <c r="HU54" s="308"/>
      <c r="HV54" s="6" t="s">
        <v>2</v>
      </c>
      <c r="HW54" s="75">
        <v>0</v>
      </c>
      <c r="HX54" s="75">
        <v>0</v>
      </c>
      <c r="HY54" s="75">
        <v>0</v>
      </c>
      <c r="HZ54" s="75">
        <v>0</v>
      </c>
      <c r="IA54" s="45" t="s">
        <v>58</v>
      </c>
      <c r="IB54" s="308" t="s">
        <v>35</v>
      </c>
      <c r="IC54" s="308"/>
      <c r="ID54" s="308"/>
      <c r="IE54" s="6" t="s">
        <v>2</v>
      </c>
      <c r="IF54" s="75">
        <v>0</v>
      </c>
      <c r="IG54" s="75">
        <v>0</v>
      </c>
      <c r="IH54" s="75">
        <v>0</v>
      </c>
      <c r="II54" s="75">
        <v>0</v>
      </c>
      <c r="IJ54" s="45" t="s">
        <v>58</v>
      </c>
      <c r="IK54" s="308" t="s">
        <v>35</v>
      </c>
      <c r="IL54" s="308"/>
      <c r="IM54" s="308"/>
      <c r="IN54" s="6" t="s">
        <v>2</v>
      </c>
      <c r="IO54" s="75">
        <v>0</v>
      </c>
      <c r="IP54" s="75">
        <v>0</v>
      </c>
      <c r="IQ54" s="75">
        <v>0</v>
      </c>
      <c r="IR54" s="75">
        <v>0</v>
      </c>
      <c r="IS54" s="45" t="s">
        <v>58</v>
      </c>
      <c r="IT54" s="308" t="s">
        <v>35</v>
      </c>
      <c r="IU54" s="308"/>
      <c r="IV54" s="308"/>
      <c r="IW54" s="6" t="s">
        <v>2</v>
      </c>
      <c r="IX54" s="75">
        <v>0</v>
      </c>
      <c r="IY54" s="75">
        <v>0</v>
      </c>
      <c r="IZ54" s="75">
        <v>0</v>
      </c>
      <c r="JA54" s="75">
        <v>0</v>
      </c>
      <c r="JB54" s="45" t="s">
        <v>58</v>
      </c>
      <c r="JC54" s="308" t="s">
        <v>35</v>
      </c>
      <c r="JD54" s="308"/>
      <c r="JE54" s="308"/>
      <c r="JF54" s="6" t="s">
        <v>2</v>
      </c>
      <c r="JG54" s="75">
        <v>0</v>
      </c>
      <c r="JH54" s="75">
        <v>0</v>
      </c>
      <c r="JI54" s="75">
        <v>0</v>
      </c>
      <c r="JJ54" s="75">
        <v>0</v>
      </c>
      <c r="JK54" s="45" t="s">
        <v>58</v>
      </c>
      <c r="JL54" s="308" t="s">
        <v>35</v>
      </c>
      <c r="JM54" s="308"/>
      <c r="JN54" s="308"/>
      <c r="JO54" s="6" t="s">
        <v>2</v>
      </c>
      <c r="JP54" s="75">
        <v>0</v>
      </c>
      <c r="JQ54" s="75">
        <v>0</v>
      </c>
      <c r="JR54" s="75">
        <v>0</v>
      </c>
      <c r="JS54" s="75">
        <v>0</v>
      </c>
      <c r="JT54" s="45" t="s">
        <v>58</v>
      </c>
      <c r="JU54" s="308" t="s">
        <v>35</v>
      </c>
      <c r="JV54" s="308"/>
      <c r="JW54" s="308"/>
      <c r="JX54" s="6" t="s">
        <v>2</v>
      </c>
      <c r="JY54" s="75">
        <v>0</v>
      </c>
      <c r="JZ54" s="75">
        <v>0</v>
      </c>
      <c r="KA54" s="75">
        <v>0</v>
      </c>
      <c r="KB54" s="75">
        <v>0</v>
      </c>
      <c r="KC54" s="45" t="s">
        <v>58</v>
      </c>
      <c r="KD54" s="307" t="s">
        <v>35</v>
      </c>
      <c r="KE54" s="307"/>
      <c r="KF54" s="307"/>
      <c r="KG54" s="6" t="s">
        <v>2</v>
      </c>
      <c r="KH54" s="75">
        <v>0</v>
      </c>
      <c r="KI54" s="75">
        <v>0</v>
      </c>
      <c r="KJ54" s="75">
        <v>0</v>
      </c>
      <c r="KK54" s="75">
        <v>0</v>
      </c>
      <c r="KL54" s="75"/>
      <c r="KM54" s="75"/>
      <c r="KN54" s="45" t="s">
        <v>58</v>
      </c>
      <c r="KO54" s="309" t="s">
        <v>35</v>
      </c>
      <c r="KP54" s="309"/>
      <c r="KQ54" s="309"/>
      <c r="KR54" s="6" t="s">
        <v>2</v>
      </c>
      <c r="KS54" s="75">
        <v>0</v>
      </c>
      <c r="KT54" s="75">
        <v>0</v>
      </c>
      <c r="KU54" s="75">
        <v>0</v>
      </c>
      <c r="KV54" s="75">
        <v>0</v>
      </c>
    </row>
    <row r="55" spans="1:308" ht="14.25" customHeight="1" x14ac:dyDescent="0.25">
      <c r="A55" s="59" t="s">
        <v>59</v>
      </c>
      <c r="B55" s="298" t="s">
        <v>52</v>
      </c>
      <c r="C55" s="299"/>
      <c r="D55" s="300"/>
      <c r="E55" s="1" t="s">
        <v>50</v>
      </c>
      <c r="F55" s="75">
        <v>516</v>
      </c>
      <c r="G55" s="75">
        <v>6234534.5700000003</v>
      </c>
      <c r="H55" s="75">
        <v>463</v>
      </c>
      <c r="I55" s="75">
        <v>3575797.2300000004</v>
      </c>
      <c r="J55" s="45" t="s">
        <v>59</v>
      </c>
      <c r="K55" s="298" t="s">
        <v>52</v>
      </c>
      <c r="L55" s="299"/>
      <c r="M55" s="300"/>
      <c r="N55" s="6" t="s">
        <v>50</v>
      </c>
      <c r="O55" s="75">
        <v>0</v>
      </c>
      <c r="P55" s="75">
        <v>0</v>
      </c>
      <c r="Q55" s="75">
        <v>0</v>
      </c>
      <c r="R55" s="75">
        <v>0</v>
      </c>
      <c r="S55" s="45" t="s">
        <v>59</v>
      </c>
      <c r="T55" s="298" t="s">
        <v>52</v>
      </c>
      <c r="U55" s="299"/>
      <c r="V55" s="300"/>
      <c r="W55" s="6" t="s">
        <v>50</v>
      </c>
      <c r="X55" s="75">
        <v>0</v>
      </c>
      <c r="Y55" s="75">
        <v>0</v>
      </c>
      <c r="Z55" s="75">
        <v>0</v>
      </c>
      <c r="AA55" s="75">
        <v>0</v>
      </c>
      <c r="AB55" s="45" t="s">
        <v>59</v>
      </c>
      <c r="AC55" s="298" t="s">
        <v>52</v>
      </c>
      <c r="AD55" s="299"/>
      <c r="AE55" s="300"/>
      <c r="AF55" s="6" t="s">
        <v>50</v>
      </c>
      <c r="AG55" s="75">
        <v>40</v>
      </c>
      <c r="AH55" s="75">
        <v>2219667.7999999998</v>
      </c>
      <c r="AI55" s="75">
        <v>0</v>
      </c>
      <c r="AJ55" s="75">
        <v>0</v>
      </c>
      <c r="AK55" s="45" t="s">
        <v>59</v>
      </c>
      <c r="AL55" s="298" t="s">
        <v>52</v>
      </c>
      <c r="AM55" s="299"/>
      <c r="AN55" s="300"/>
      <c r="AO55" s="6" t="s">
        <v>50</v>
      </c>
      <c r="AP55" s="75">
        <v>0</v>
      </c>
      <c r="AQ55" s="75">
        <v>0</v>
      </c>
      <c r="AR55" s="75">
        <v>0</v>
      </c>
      <c r="AS55" s="75">
        <v>0</v>
      </c>
      <c r="AT55" s="45" t="s">
        <v>59</v>
      </c>
      <c r="AU55" s="298" t="s">
        <v>52</v>
      </c>
      <c r="AV55" s="299"/>
      <c r="AW55" s="300"/>
      <c r="AX55" s="6" t="s">
        <v>50</v>
      </c>
      <c r="AY55" s="75">
        <v>13</v>
      </c>
      <c r="AZ55" s="75">
        <v>439069.54</v>
      </c>
      <c r="BA55" s="75">
        <v>0</v>
      </c>
      <c r="BB55" s="75">
        <v>0</v>
      </c>
      <c r="BC55" s="45" t="s">
        <v>59</v>
      </c>
      <c r="BD55" s="298" t="s">
        <v>52</v>
      </c>
      <c r="BE55" s="299"/>
      <c r="BF55" s="300"/>
      <c r="BG55" s="6" t="s">
        <v>50</v>
      </c>
      <c r="BH55" s="75">
        <v>0</v>
      </c>
      <c r="BI55" s="75">
        <v>0</v>
      </c>
      <c r="BJ55" s="75">
        <v>0</v>
      </c>
      <c r="BK55" s="75">
        <v>0</v>
      </c>
      <c r="BL55" s="45" t="s">
        <v>59</v>
      </c>
      <c r="BM55" s="298" t="s">
        <v>52</v>
      </c>
      <c r="BN55" s="299"/>
      <c r="BO55" s="300"/>
      <c r="BP55" s="6" t="s">
        <v>50</v>
      </c>
      <c r="BQ55" s="75">
        <v>0</v>
      </c>
      <c r="BR55" s="75">
        <v>0</v>
      </c>
      <c r="BS55" s="75">
        <v>0</v>
      </c>
      <c r="BT55" s="75">
        <v>0</v>
      </c>
      <c r="BU55" s="45" t="s">
        <v>59</v>
      </c>
      <c r="BV55" s="298" t="s">
        <v>52</v>
      </c>
      <c r="BW55" s="299"/>
      <c r="BX55" s="300"/>
      <c r="BY55" s="6" t="s">
        <v>50</v>
      </c>
      <c r="BZ55" s="75">
        <v>0</v>
      </c>
      <c r="CA55" s="75">
        <v>0</v>
      </c>
      <c r="CB55" s="75">
        <v>0</v>
      </c>
      <c r="CC55" s="75">
        <v>0</v>
      </c>
      <c r="CD55" s="45" t="s">
        <v>59</v>
      </c>
      <c r="CE55" s="298" t="s">
        <v>52</v>
      </c>
      <c r="CF55" s="299"/>
      <c r="CG55" s="300"/>
      <c r="CH55" s="6" t="s">
        <v>50</v>
      </c>
      <c r="CI55" s="75">
        <v>0</v>
      </c>
      <c r="CJ55" s="75">
        <v>0</v>
      </c>
      <c r="CK55" s="75">
        <v>0</v>
      </c>
      <c r="CL55" s="75">
        <v>0</v>
      </c>
      <c r="CM55" s="45" t="s">
        <v>59</v>
      </c>
      <c r="CN55" s="298" t="s">
        <v>52</v>
      </c>
      <c r="CO55" s="299"/>
      <c r="CP55" s="300"/>
      <c r="CQ55" s="6" t="s">
        <v>50</v>
      </c>
      <c r="CR55" s="75">
        <v>0</v>
      </c>
      <c r="CS55" s="75">
        <v>0</v>
      </c>
      <c r="CT55" s="75">
        <v>0</v>
      </c>
      <c r="CU55" s="75">
        <v>0</v>
      </c>
      <c r="CV55" s="45" t="s">
        <v>59</v>
      </c>
      <c r="CW55" s="298" t="s">
        <v>52</v>
      </c>
      <c r="CX55" s="299"/>
      <c r="CY55" s="300"/>
      <c r="CZ55" s="6" t="s">
        <v>50</v>
      </c>
      <c r="DA55" s="75">
        <v>0</v>
      </c>
      <c r="DB55" s="75">
        <v>0</v>
      </c>
      <c r="DC55" s="75">
        <v>0</v>
      </c>
      <c r="DD55" s="75">
        <v>0</v>
      </c>
      <c r="DE55" s="45" t="s">
        <v>59</v>
      </c>
      <c r="DF55" s="298" t="s">
        <v>52</v>
      </c>
      <c r="DG55" s="299"/>
      <c r="DH55" s="300"/>
      <c r="DI55" s="6" t="s">
        <v>50</v>
      </c>
      <c r="DJ55" s="75">
        <v>0</v>
      </c>
      <c r="DK55" s="75">
        <v>0</v>
      </c>
      <c r="DL55" s="75">
        <v>0</v>
      </c>
      <c r="DM55" s="75">
        <v>0</v>
      </c>
      <c r="DN55" s="45" t="s">
        <v>59</v>
      </c>
      <c r="DO55" s="298" t="s">
        <v>52</v>
      </c>
      <c r="DP55" s="299"/>
      <c r="DQ55" s="300"/>
      <c r="DR55" s="6" t="s">
        <v>50</v>
      </c>
      <c r="DS55" s="75">
        <v>0</v>
      </c>
      <c r="DT55" s="75">
        <v>0</v>
      </c>
      <c r="DU55" s="75">
        <v>0</v>
      </c>
      <c r="DV55" s="75">
        <v>0</v>
      </c>
      <c r="DW55" s="45" t="s">
        <v>59</v>
      </c>
      <c r="DX55" s="298" t="s">
        <v>52</v>
      </c>
      <c r="DY55" s="299"/>
      <c r="DZ55" s="300"/>
      <c r="EA55" s="6" t="s">
        <v>50</v>
      </c>
      <c r="EB55" s="75">
        <v>0</v>
      </c>
      <c r="EC55" s="75">
        <v>0</v>
      </c>
      <c r="ED55" s="75">
        <v>0</v>
      </c>
      <c r="EE55" s="75">
        <v>0</v>
      </c>
      <c r="EF55" s="45" t="s">
        <v>59</v>
      </c>
      <c r="EG55" s="298" t="s">
        <v>52</v>
      </c>
      <c r="EH55" s="299"/>
      <c r="EI55" s="300"/>
      <c r="EJ55" s="6" t="s">
        <v>50</v>
      </c>
      <c r="EK55" s="75">
        <v>0</v>
      </c>
      <c r="EL55" s="75">
        <v>0</v>
      </c>
      <c r="EM55" s="75">
        <v>0</v>
      </c>
      <c r="EN55" s="75">
        <v>0</v>
      </c>
      <c r="EO55" s="45" t="s">
        <v>59</v>
      </c>
      <c r="EP55" s="298" t="s">
        <v>52</v>
      </c>
      <c r="EQ55" s="299"/>
      <c r="ER55" s="300"/>
      <c r="ES55" s="6" t="s">
        <v>50</v>
      </c>
      <c r="ET55" s="75">
        <v>0</v>
      </c>
      <c r="EU55" s="75">
        <v>0</v>
      </c>
      <c r="EV55" s="75">
        <v>0</v>
      </c>
      <c r="EW55" s="75">
        <v>0</v>
      </c>
      <c r="EX55" s="45" t="s">
        <v>59</v>
      </c>
      <c r="EY55" s="298" t="s">
        <v>52</v>
      </c>
      <c r="EZ55" s="299"/>
      <c r="FA55" s="300"/>
      <c r="FB55" s="6" t="s">
        <v>50</v>
      </c>
      <c r="FC55" s="75">
        <v>0</v>
      </c>
      <c r="FD55" s="75">
        <v>0</v>
      </c>
      <c r="FE55" s="75">
        <v>0</v>
      </c>
      <c r="FF55" s="75">
        <v>0</v>
      </c>
      <c r="FG55" s="45" t="s">
        <v>59</v>
      </c>
      <c r="FH55" s="298" t="s">
        <v>52</v>
      </c>
      <c r="FI55" s="299"/>
      <c r="FJ55" s="300"/>
      <c r="FK55" s="6" t="s">
        <v>50</v>
      </c>
      <c r="FL55" s="75">
        <v>0</v>
      </c>
      <c r="FM55" s="75">
        <v>0</v>
      </c>
      <c r="FN55" s="75">
        <v>0</v>
      </c>
      <c r="FO55" s="75">
        <v>0</v>
      </c>
      <c r="FP55" s="45" t="s">
        <v>59</v>
      </c>
      <c r="FQ55" s="298" t="s">
        <v>52</v>
      </c>
      <c r="FR55" s="299"/>
      <c r="FS55" s="300"/>
      <c r="FT55" s="6" t="s">
        <v>50</v>
      </c>
      <c r="FU55" s="75">
        <v>0</v>
      </c>
      <c r="FV55" s="75">
        <v>0</v>
      </c>
      <c r="FW55" s="75">
        <v>0</v>
      </c>
      <c r="FX55" s="75">
        <v>0</v>
      </c>
      <c r="FY55" s="45" t="s">
        <v>59</v>
      </c>
      <c r="FZ55" s="298" t="s">
        <v>52</v>
      </c>
      <c r="GA55" s="299"/>
      <c r="GB55" s="300"/>
      <c r="GC55" s="6" t="s">
        <v>50</v>
      </c>
      <c r="GD55" s="75">
        <v>0</v>
      </c>
      <c r="GE55" s="75">
        <v>0</v>
      </c>
      <c r="GF55" s="75">
        <v>0</v>
      </c>
      <c r="GG55" s="75">
        <v>0</v>
      </c>
      <c r="GH55" s="45" t="s">
        <v>59</v>
      </c>
      <c r="GI55" s="298" t="s">
        <v>52</v>
      </c>
      <c r="GJ55" s="299"/>
      <c r="GK55" s="300"/>
      <c r="GL55" s="6" t="s">
        <v>50</v>
      </c>
      <c r="GM55" s="75">
        <v>0</v>
      </c>
      <c r="GN55" s="75">
        <v>0</v>
      </c>
      <c r="GO55" s="75">
        <v>0</v>
      </c>
      <c r="GP55" s="75">
        <v>0</v>
      </c>
      <c r="GQ55" s="45" t="s">
        <v>59</v>
      </c>
      <c r="GR55" s="298" t="s">
        <v>52</v>
      </c>
      <c r="GS55" s="299"/>
      <c r="GT55" s="300"/>
      <c r="GU55" s="6" t="s">
        <v>50</v>
      </c>
      <c r="GV55" s="75">
        <v>0</v>
      </c>
      <c r="GW55" s="75">
        <v>0</v>
      </c>
      <c r="GX55" s="75">
        <v>0</v>
      </c>
      <c r="GY55" s="75">
        <v>0</v>
      </c>
      <c r="GZ55" s="45" t="s">
        <v>59</v>
      </c>
      <c r="HA55" s="298" t="s">
        <v>52</v>
      </c>
      <c r="HB55" s="299"/>
      <c r="HC55" s="300"/>
      <c r="HD55" s="6" t="s">
        <v>50</v>
      </c>
      <c r="HE55" s="75">
        <v>0</v>
      </c>
      <c r="HF55" s="75">
        <v>0</v>
      </c>
      <c r="HG55" s="75">
        <v>0</v>
      </c>
      <c r="HH55" s="75">
        <v>0</v>
      </c>
      <c r="HI55" s="45" t="s">
        <v>59</v>
      </c>
      <c r="HJ55" s="298" t="s">
        <v>52</v>
      </c>
      <c r="HK55" s="299"/>
      <c r="HL55" s="300"/>
      <c r="HM55" s="6" t="s">
        <v>50</v>
      </c>
      <c r="HN55" s="75">
        <v>0</v>
      </c>
      <c r="HO55" s="75">
        <v>0</v>
      </c>
      <c r="HP55" s="75">
        <v>0</v>
      </c>
      <c r="HQ55" s="75">
        <v>0</v>
      </c>
      <c r="HR55" s="45" t="s">
        <v>59</v>
      </c>
      <c r="HS55" s="298" t="s">
        <v>52</v>
      </c>
      <c r="HT55" s="299"/>
      <c r="HU55" s="300"/>
      <c r="HV55" s="6" t="s">
        <v>50</v>
      </c>
      <c r="HW55" s="75">
        <v>0</v>
      </c>
      <c r="HX55" s="75">
        <v>0</v>
      </c>
      <c r="HY55" s="75">
        <v>0</v>
      </c>
      <c r="HZ55" s="75">
        <v>0</v>
      </c>
      <c r="IA55" s="45" t="s">
        <v>59</v>
      </c>
      <c r="IB55" s="298" t="s">
        <v>52</v>
      </c>
      <c r="IC55" s="299"/>
      <c r="ID55" s="300"/>
      <c r="IE55" s="6" t="s">
        <v>50</v>
      </c>
      <c r="IF55" s="75">
        <v>0</v>
      </c>
      <c r="IG55" s="75">
        <v>0</v>
      </c>
      <c r="IH55" s="75">
        <v>0</v>
      </c>
      <c r="II55" s="75">
        <v>0</v>
      </c>
      <c r="IJ55" s="45" t="s">
        <v>59</v>
      </c>
      <c r="IK55" s="298" t="s">
        <v>52</v>
      </c>
      <c r="IL55" s="299"/>
      <c r="IM55" s="300"/>
      <c r="IN55" s="6" t="s">
        <v>50</v>
      </c>
      <c r="IO55" s="75">
        <v>0</v>
      </c>
      <c r="IP55" s="75">
        <v>0</v>
      </c>
      <c r="IQ55" s="75">
        <v>0</v>
      </c>
      <c r="IR55" s="75">
        <v>0</v>
      </c>
      <c r="IS55" s="45" t="s">
        <v>59</v>
      </c>
      <c r="IT55" s="298" t="s">
        <v>52</v>
      </c>
      <c r="IU55" s="299"/>
      <c r="IV55" s="300"/>
      <c r="IW55" s="6" t="s">
        <v>50</v>
      </c>
      <c r="IX55" s="75">
        <v>0</v>
      </c>
      <c r="IY55" s="75">
        <v>0</v>
      </c>
      <c r="IZ55" s="75">
        <v>0</v>
      </c>
      <c r="JA55" s="75">
        <v>0</v>
      </c>
      <c r="JB55" s="45" t="s">
        <v>59</v>
      </c>
      <c r="JC55" s="298" t="s">
        <v>52</v>
      </c>
      <c r="JD55" s="299"/>
      <c r="JE55" s="300"/>
      <c r="JF55" s="6" t="s">
        <v>50</v>
      </c>
      <c r="JG55" s="75">
        <v>0</v>
      </c>
      <c r="JH55" s="75">
        <v>0</v>
      </c>
      <c r="JI55" s="75">
        <v>0</v>
      </c>
      <c r="JJ55" s="75">
        <v>0</v>
      </c>
      <c r="JK55" s="45" t="s">
        <v>59</v>
      </c>
      <c r="JL55" s="298" t="s">
        <v>52</v>
      </c>
      <c r="JM55" s="299"/>
      <c r="JN55" s="300"/>
      <c r="JO55" s="6" t="s">
        <v>50</v>
      </c>
      <c r="JP55" s="75">
        <v>0</v>
      </c>
      <c r="JQ55" s="75">
        <v>0</v>
      </c>
      <c r="JR55" s="75">
        <v>0</v>
      </c>
      <c r="JS55" s="75">
        <v>0</v>
      </c>
      <c r="JT55" s="45" t="s">
        <v>59</v>
      </c>
      <c r="JU55" s="298" t="s">
        <v>52</v>
      </c>
      <c r="JV55" s="299"/>
      <c r="JW55" s="300"/>
      <c r="JX55" s="6" t="s">
        <v>50</v>
      </c>
      <c r="JY55" s="75">
        <v>0</v>
      </c>
      <c r="JZ55" s="75">
        <v>0</v>
      </c>
      <c r="KA55" s="75">
        <v>0</v>
      </c>
      <c r="KB55" s="75">
        <v>0</v>
      </c>
      <c r="KC55" s="45" t="s">
        <v>59</v>
      </c>
      <c r="KD55" s="301" t="s">
        <v>52</v>
      </c>
      <c r="KE55" s="302"/>
      <c r="KF55" s="303"/>
      <c r="KG55" s="6" t="s">
        <v>50</v>
      </c>
      <c r="KH55" s="75">
        <v>0</v>
      </c>
      <c r="KI55" s="75">
        <v>0</v>
      </c>
      <c r="KJ55" s="75">
        <v>0</v>
      </c>
      <c r="KK55" s="75">
        <v>0</v>
      </c>
      <c r="KL55" s="75"/>
      <c r="KM55" s="75"/>
      <c r="KN55" s="45" t="s">
        <v>59</v>
      </c>
      <c r="KO55" s="304" t="s">
        <v>52</v>
      </c>
      <c r="KP55" s="305"/>
      <c r="KQ55" s="306"/>
      <c r="KR55" s="6" t="s">
        <v>50</v>
      </c>
      <c r="KS55" s="75">
        <v>0</v>
      </c>
      <c r="KT55" s="75">
        <v>0</v>
      </c>
      <c r="KU55" s="75">
        <v>0</v>
      </c>
      <c r="KV55" s="75">
        <v>0</v>
      </c>
    </row>
    <row r="56" spans="1:308" ht="21.75" customHeight="1" x14ac:dyDescent="0.25">
      <c r="A56" s="10">
        <v>4</v>
      </c>
      <c r="B56" s="287" t="s">
        <v>125</v>
      </c>
      <c r="C56" s="288"/>
      <c r="D56" s="289"/>
      <c r="E56" s="2"/>
      <c r="F56" s="75"/>
      <c r="G56" s="57">
        <v>545789413.8599999</v>
      </c>
      <c r="H56" s="75"/>
      <c r="I56" s="57">
        <v>108449077.42999999</v>
      </c>
      <c r="J56" s="11">
        <v>4</v>
      </c>
      <c r="K56" s="287" t="s">
        <v>125</v>
      </c>
      <c r="L56" s="288"/>
      <c r="M56" s="289"/>
      <c r="N56" s="9">
        <v>0</v>
      </c>
      <c r="O56" s="57"/>
      <c r="P56" s="57">
        <v>137076865.52000001</v>
      </c>
      <c r="Q56" s="57"/>
      <c r="R56" s="57">
        <v>5277892.8000000007</v>
      </c>
      <c r="S56" s="11">
        <v>4</v>
      </c>
      <c r="T56" s="287" t="s">
        <v>125</v>
      </c>
      <c r="U56" s="288"/>
      <c r="V56" s="289"/>
      <c r="W56" s="9">
        <v>0</v>
      </c>
      <c r="X56" s="57"/>
      <c r="Y56" s="57">
        <v>706128</v>
      </c>
      <c r="Z56" s="57"/>
      <c r="AA56" s="57">
        <v>14716554.550000001</v>
      </c>
      <c r="AB56" s="11">
        <v>4</v>
      </c>
      <c r="AC56" s="287" t="s">
        <v>125</v>
      </c>
      <c r="AD56" s="288"/>
      <c r="AE56" s="289"/>
      <c r="AF56" s="9">
        <v>0</v>
      </c>
      <c r="AG56" s="57"/>
      <c r="AH56" s="57">
        <v>27915708.399999999</v>
      </c>
      <c r="AI56" s="57"/>
      <c r="AJ56" s="57">
        <v>13418790</v>
      </c>
      <c r="AK56" s="11">
        <v>4</v>
      </c>
      <c r="AL56" s="287" t="s">
        <v>125</v>
      </c>
      <c r="AM56" s="288"/>
      <c r="AN56" s="289"/>
      <c r="AO56" s="9">
        <v>0</v>
      </c>
      <c r="AP56" s="57"/>
      <c r="AQ56" s="57">
        <v>0</v>
      </c>
      <c r="AR56" s="57"/>
      <c r="AS56" s="57">
        <v>0</v>
      </c>
      <c r="AT56" s="11">
        <v>4</v>
      </c>
      <c r="AU56" s="287" t="s">
        <v>125</v>
      </c>
      <c r="AV56" s="288"/>
      <c r="AW56" s="289"/>
      <c r="AX56" s="9">
        <v>0</v>
      </c>
      <c r="AY56" s="57"/>
      <c r="AZ56" s="57">
        <v>30936019.600000001</v>
      </c>
      <c r="BA56" s="57"/>
      <c r="BB56" s="57">
        <v>0</v>
      </c>
      <c r="BC56" s="11">
        <v>4</v>
      </c>
      <c r="BD56" s="287" t="s">
        <v>125</v>
      </c>
      <c r="BE56" s="288"/>
      <c r="BF56" s="289"/>
      <c r="BG56" s="9">
        <v>0</v>
      </c>
      <c r="BH56" s="57"/>
      <c r="BI56" s="57">
        <v>2405210</v>
      </c>
      <c r="BJ56" s="57"/>
      <c r="BK56" s="57">
        <v>0</v>
      </c>
      <c r="BL56" s="11">
        <v>4</v>
      </c>
      <c r="BM56" s="287" t="s">
        <v>125</v>
      </c>
      <c r="BN56" s="288"/>
      <c r="BO56" s="289"/>
      <c r="BP56" s="9">
        <v>0</v>
      </c>
      <c r="BQ56" s="57"/>
      <c r="BR56" s="57">
        <v>0</v>
      </c>
      <c r="BS56" s="57"/>
      <c r="BT56" s="57">
        <v>0</v>
      </c>
      <c r="BU56" s="11">
        <v>4</v>
      </c>
      <c r="BV56" s="287" t="s">
        <v>125</v>
      </c>
      <c r="BW56" s="288"/>
      <c r="BX56" s="289"/>
      <c r="BY56" s="9">
        <v>0</v>
      </c>
      <c r="BZ56" s="57"/>
      <c r="CA56" s="57">
        <v>0</v>
      </c>
      <c r="CB56" s="57"/>
      <c r="CC56" s="57">
        <v>620800</v>
      </c>
      <c r="CD56" s="11">
        <v>4</v>
      </c>
      <c r="CE56" s="287" t="s">
        <v>125</v>
      </c>
      <c r="CF56" s="288"/>
      <c r="CG56" s="289"/>
      <c r="CH56" s="9">
        <v>0</v>
      </c>
      <c r="CI56" s="57"/>
      <c r="CJ56" s="57">
        <v>0</v>
      </c>
      <c r="CK56" s="57"/>
      <c r="CL56" s="57">
        <v>1535920</v>
      </c>
      <c r="CM56" s="11">
        <v>4</v>
      </c>
      <c r="CN56" s="287" t="s">
        <v>125</v>
      </c>
      <c r="CO56" s="288"/>
      <c r="CP56" s="289"/>
      <c r="CQ56" s="9">
        <v>0</v>
      </c>
      <c r="CR56" s="57"/>
      <c r="CS56" s="57">
        <v>16775991</v>
      </c>
      <c r="CT56" s="57"/>
      <c r="CU56" s="57">
        <v>1225445</v>
      </c>
      <c r="CV56" s="11">
        <v>4</v>
      </c>
      <c r="CW56" s="287" t="s">
        <v>125</v>
      </c>
      <c r="CX56" s="288"/>
      <c r="CY56" s="289"/>
      <c r="CZ56" s="9">
        <v>0</v>
      </c>
      <c r="DA56" s="57"/>
      <c r="DB56" s="57">
        <v>3786778</v>
      </c>
      <c r="DC56" s="57"/>
      <c r="DD56" s="57">
        <v>0</v>
      </c>
      <c r="DE56" s="11">
        <v>4</v>
      </c>
      <c r="DF56" s="287" t="s">
        <v>125</v>
      </c>
      <c r="DG56" s="288"/>
      <c r="DH56" s="289"/>
      <c r="DI56" s="9">
        <v>0</v>
      </c>
      <c r="DJ56" s="57"/>
      <c r="DK56" s="57">
        <v>0</v>
      </c>
      <c r="DL56" s="57"/>
      <c r="DM56" s="57">
        <v>0</v>
      </c>
      <c r="DN56" s="11">
        <v>4</v>
      </c>
      <c r="DO56" s="287" t="s">
        <v>125</v>
      </c>
      <c r="DP56" s="288"/>
      <c r="DQ56" s="289"/>
      <c r="DR56" s="9">
        <v>0</v>
      </c>
      <c r="DS56" s="57"/>
      <c r="DT56" s="57">
        <v>425816</v>
      </c>
      <c r="DU56" s="57"/>
      <c r="DV56" s="57">
        <v>0</v>
      </c>
      <c r="DW56" s="11">
        <v>4</v>
      </c>
      <c r="DX56" s="287" t="s">
        <v>125</v>
      </c>
      <c r="DY56" s="288"/>
      <c r="DZ56" s="289"/>
      <c r="EA56" s="9">
        <v>0</v>
      </c>
      <c r="EB56" s="57"/>
      <c r="EC56" s="57">
        <v>0</v>
      </c>
      <c r="ED56" s="57"/>
      <c r="EE56" s="57">
        <v>0</v>
      </c>
      <c r="EF56" s="11">
        <v>4</v>
      </c>
      <c r="EG56" s="287" t="s">
        <v>125</v>
      </c>
      <c r="EH56" s="288"/>
      <c r="EI56" s="289"/>
      <c r="EJ56" s="9">
        <v>0</v>
      </c>
      <c r="EK56" s="57"/>
      <c r="EL56" s="57">
        <v>3766350</v>
      </c>
      <c r="EM56" s="57"/>
      <c r="EN56" s="57">
        <v>1445500</v>
      </c>
      <c r="EO56" s="11">
        <v>4</v>
      </c>
      <c r="EP56" s="287" t="s">
        <v>125</v>
      </c>
      <c r="EQ56" s="288"/>
      <c r="ER56" s="289"/>
      <c r="ES56" s="9">
        <v>0</v>
      </c>
      <c r="ET56" s="57"/>
      <c r="EU56" s="57">
        <v>0</v>
      </c>
      <c r="EV56" s="57"/>
      <c r="EW56" s="57">
        <v>67542931.420000002</v>
      </c>
      <c r="EX56" s="11">
        <v>4</v>
      </c>
      <c r="EY56" s="287" t="s">
        <v>125</v>
      </c>
      <c r="EZ56" s="288"/>
      <c r="FA56" s="289"/>
      <c r="FB56" s="9">
        <v>0</v>
      </c>
      <c r="FC56" s="57"/>
      <c r="FD56" s="57">
        <v>0</v>
      </c>
      <c r="FE56" s="57"/>
      <c r="FF56" s="57">
        <v>0</v>
      </c>
      <c r="FG56" s="11">
        <v>4</v>
      </c>
      <c r="FH56" s="287" t="s">
        <v>125</v>
      </c>
      <c r="FI56" s="288"/>
      <c r="FJ56" s="289"/>
      <c r="FK56" s="9">
        <v>0</v>
      </c>
      <c r="FL56" s="57"/>
      <c r="FM56" s="57">
        <v>0</v>
      </c>
      <c r="FN56" s="57"/>
      <c r="FO56" s="57">
        <v>6116343.7299999995</v>
      </c>
      <c r="FP56" s="11">
        <v>4</v>
      </c>
      <c r="FQ56" s="287" t="s">
        <v>125</v>
      </c>
      <c r="FR56" s="288"/>
      <c r="FS56" s="289"/>
      <c r="FT56" s="9">
        <v>0</v>
      </c>
      <c r="FU56" s="57"/>
      <c r="FV56" s="57">
        <v>5102841.5900000008</v>
      </c>
      <c r="FW56" s="57"/>
      <c r="FX56" s="57">
        <v>3194363.5</v>
      </c>
      <c r="FY56" s="11">
        <v>4</v>
      </c>
      <c r="FZ56" s="287" t="s">
        <v>125</v>
      </c>
      <c r="GA56" s="288"/>
      <c r="GB56" s="289"/>
      <c r="GC56" s="9">
        <v>0</v>
      </c>
      <c r="GD56" s="57"/>
      <c r="GE56" s="57">
        <v>20852480</v>
      </c>
      <c r="GF56" s="57"/>
      <c r="GG56" s="57">
        <v>6387530.5999999996</v>
      </c>
      <c r="GH56" s="11">
        <v>4</v>
      </c>
      <c r="GI56" s="287" t="s">
        <v>125</v>
      </c>
      <c r="GJ56" s="288"/>
      <c r="GK56" s="289"/>
      <c r="GL56" s="9">
        <v>0</v>
      </c>
      <c r="GM56" s="57"/>
      <c r="GN56" s="57">
        <v>11404458</v>
      </c>
      <c r="GO56" s="57"/>
      <c r="GP56" s="57">
        <v>6464074.0800000001</v>
      </c>
      <c r="GQ56" s="11">
        <v>4</v>
      </c>
      <c r="GR56" s="287" t="s">
        <v>125</v>
      </c>
      <c r="GS56" s="288"/>
      <c r="GT56" s="289"/>
      <c r="GU56" s="9">
        <v>0</v>
      </c>
      <c r="GV56" s="57"/>
      <c r="GW56" s="57">
        <v>9881198.4000000004</v>
      </c>
      <c r="GX56" s="57"/>
      <c r="GY56" s="57">
        <v>867210.4</v>
      </c>
      <c r="GZ56" s="11">
        <v>4</v>
      </c>
      <c r="HA56" s="287" t="s">
        <v>125</v>
      </c>
      <c r="HB56" s="288"/>
      <c r="HC56" s="289"/>
      <c r="HD56" s="9">
        <v>0</v>
      </c>
      <c r="HE56" s="57"/>
      <c r="HF56" s="57">
        <v>12197149.5</v>
      </c>
      <c r="HG56" s="57"/>
      <c r="HH56" s="57">
        <v>0</v>
      </c>
      <c r="HI56" s="11">
        <v>4</v>
      </c>
      <c r="HJ56" s="287" t="s">
        <v>125</v>
      </c>
      <c r="HK56" s="288"/>
      <c r="HL56" s="289"/>
      <c r="HM56" s="9">
        <v>0</v>
      </c>
      <c r="HN56" s="57"/>
      <c r="HO56" s="57">
        <v>0</v>
      </c>
      <c r="HP56" s="57"/>
      <c r="HQ56" s="57">
        <v>18546095.640000001</v>
      </c>
      <c r="HR56" s="11">
        <v>4</v>
      </c>
      <c r="HS56" s="287" t="s">
        <v>125</v>
      </c>
      <c r="HT56" s="288"/>
      <c r="HU56" s="289"/>
      <c r="HV56" s="9">
        <v>0</v>
      </c>
      <c r="HW56" s="57"/>
      <c r="HX56" s="57">
        <v>0</v>
      </c>
      <c r="HY56" s="57"/>
      <c r="HZ56" s="57">
        <v>0</v>
      </c>
      <c r="IA56" s="11">
        <v>4</v>
      </c>
      <c r="IB56" s="287" t="s">
        <v>125</v>
      </c>
      <c r="IC56" s="288"/>
      <c r="ID56" s="289"/>
      <c r="IE56" s="9">
        <v>0</v>
      </c>
      <c r="IF56" s="57"/>
      <c r="IG56" s="57">
        <v>0</v>
      </c>
      <c r="IH56" s="57"/>
      <c r="II56" s="57">
        <v>0</v>
      </c>
      <c r="IJ56" s="11">
        <v>4</v>
      </c>
      <c r="IK56" s="287" t="s">
        <v>125</v>
      </c>
      <c r="IL56" s="288"/>
      <c r="IM56" s="289"/>
      <c r="IN56" s="9">
        <v>0</v>
      </c>
      <c r="IO56" s="57"/>
      <c r="IP56" s="57">
        <v>0</v>
      </c>
      <c r="IQ56" s="57"/>
      <c r="IR56" s="57">
        <v>2097607.7000000002</v>
      </c>
      <c r="IS56" s="11">
        <v>4</v>
      </c>
      <c r="IT56" s="287" t="s">
        <v>125</v>
      </c>
      <c r="IU56" s="288"/>
      <c r="IV56" s="289"/>
      <c r="IW56" s="9">
        <v>0</v>
      </c>
      <c r="IX56" s="57"/>
      <c r="IY56" s="57">
        <v>1433854</v>
      </c>
      <c r="IZ56" s="57"/>
      <c r="JA56" s="57">
        <v>0</v>
      </c>
      <c r="JB56" s="11">
        <v>4</v>
      </c>
      <c r="JC56" s="287" t="s">
        <v>125</v>
      </c>
      <c r="JD56" s="288"/>
      <c r="JE56" s="289"/>
      <c r="JF56" s="9">
        <v>0</v>
      </c>
      <c r="JG56" s="57"/>
      <c r="JH56" s="57">
        <v>1866700</v>
      </c>
      <c r="JI56" s="57"/>
      <c r="JJ56" s="57">
        <v>525129</v>
      </c>
      <c r="JK56" s="11">
        <v>4</v>
      </c>
      <c r="JL56" s="287" t="s">
        <v>125</v>
      </c>
      <c r="JM56" s="288"/>
      <c r="JN56" s="289"/>
      <c r="JO56" s="9">
        <v>0</v>
      </c>
      <c r="JP56" s="57"/>
      <c r="JQ56" s="57">
        <v>0</v>
      </c>
      <c r="JR56" s="57"/>
      <c r="JS56" s="57">
        <v>0</v>
      </c>
      <c r="JT56" s="11">
        <v>4</v>
      </c>
      <c r="JU56" s="287" t="s">
        <v>125</v>
      </c>
      <c r="JV56" s="288"/>
      <c r="JW56" s="289"/>
      <c r="JX56" s="9">
        <v>0</v>
      </c>
      <c r="JY56" s="57"/>
      <c r="JZ56" s="57">
        <v>0</v>
      </c>
      <c r="KA56" s="57"/>
      <c r="KB56" s="57">
        <v>0</v>
      </c>
      <c r="KC56" s="11">
        <v>4</v>
      </c>
      <c r="KD56" s="292" t="s">
        <v>125</v>
      </c>
      <c r="KE56" s="293"/>
      <c r="KF56" s="294"/>
      <c r="KG56" s="9">
        <v>0</v>
      </c>
      <c r="KH56" s="57"/>
      <c r="KI56" s="57">
        <v>824600</v>
      </c>
      <c r="KJ56" s="57"/>
      <c r="KK56" s="57">
        <v>0</v>
      </c>
      <c r="KL56" s="57"/>
      <c r="KM56" s="57"/>
      <c r="KN56" s="11">
        <v>4</v>
      </c>
      <c r="KO56" s="295" t="s">
        <v>125</v>
      </c>
      <c r="KP56" s="296"/>
      <c r="KQ56" s="297"/>
      <c r="KR56" s="9">
        <v>0</v>
      </c>
      <c r="KS56" s="57"/>
      <c r="KT56" s="57">
        <v>0</v>
      </c>
      <c r="KU56" s="57"/>
      <c r="KV56" s="57">
        <v>0</v>
      </c>
    </row>
    <row r="57" spans="1:308" ht="24" customHeight="1" x14ac:dyDescent="0.25">
      <c r="A57" s="59" t="s">
        <v>63</v>
      </c>
      <c r="B57" s="298" t="s">
        <v>198</v>
      </c>
      <c r="C57" s="299"/>
      <c r="D57" s="300"/>
      <c r="E57" s="3" t="s">
        <v>51</v>
      </c>
      <c r="F57" s="75">
        <v>15233</v>
      </c>
      <c r="G57" s="75">
        <v>447501741.87</v>
      </c>
      <c r="H57" s="75">
        <v>782</v>
      </c>
      <c r="I57" s="75">
        <v>35603678</v>
      </c>
      <c r="J57" s="45" t="s">
        <v>63</v>
      </c>
      <c r="K57" s="298" t="s">
        <v>198</v>
      </c>
      <c r="L57" s="299"/>
      <c r="M57" s="300"/>
      <c r="N57" s="7" t="s">
        <v>51</v>
      </c>
      <c r="O57" s="75">
        <v>1086</v>
      </c>
      <c r="P57" s="75">
        <v>134362711.02000001</v>
      </c>
      <c r="Q57" s="75">
        <v>480</v>
      </c>
      <c r="R57" s="75">
        <v>5277892.8000000007</v>
      </c>
      <c r="S57" s="45" t="s">
        <v>63</v>
      </c>
      <c r="T57" s="298" t="s">
        <v>198</v>
      </c>
      <c r="U57" s="299"/>
      <c r="V57" s="300"/>
      <c r="W57" s="7" t="s">
        <v>51</v>
      </c>
      <c r="X57" s="75">
        <v>94</v>
      </c>
      <c r="Y57" s="75">
        <v>706128</v>
      </c>
      <c r="Z57" s="75">
        <v>192</v>
      </c>
      <c r="AA57" s="75">
        <v>14716554.550000001</v>
      </c>
      <c r="AB57" s="45" t="s">
        <v>63</v>
      </c>
      <c r="AC57" s="298" t="s">
        <v>198</v>
      </c>
      <c r="AD57" s="299"/>
      <c r="AE57" s="300"/>
      <c r="AF57" s="7" t="s">
        <v>51</v>
      </c>
      <c r="AG57" s="75">
        <v>1088</v>
      </c>
      <c r="AH57" s="75">
        <v>27915708.399999999</v>
      </c>
      <c r="AI57" s="75">
        <v>110</v>
      </c>
      <c r="AJ57" s="75">
        <v>13418790</v>
      </c>
      <c r="AK57" s="45" t="s">
        <v>63</v>
      </c>
      <c r="AL57" s="298" t="s">
        <v>198</v>
      </c>
      <c r="AM57" s="299"/>
      <c r="AN57" s="300"/>
      <c r="AO57" s="7" t="s">
        <v>51</v>
      </c>
      <c r="AP57" s="75">
        <v>0</v>
      </c>
      <c r="AQ57" s="75">
        <v>0</v>
      </c>
      <c r="AR57" s="75">
        <v>0</v>
      </c>
      <c r="AS57" s="75">
        <v>0</v>
      </c>
      <c r="AT57" s="45" t="s">
        <v>63</v>
      </c>
      <c r="AU57" s="298" t="s">
        <v>198</v>
      </c>
      <c r="AV57" s="299"/>
      <c r="AW57" s="300"/>
      <c r="AX57" s="7" t="s">
        <v>51</v>
      </c>
      <c r="AY57" s="75">
        <v>1007</v>
      </c>
      <c r="AZ57" s="75">
        <v>24357316</v>
      </c>
      <c r="BA57" s="75">
        <v>0</v>
      </c>
      <c r="BB57" s="75">
        <v>0</v>
      </c>
      <c r="BC57" s="45" t="s">
        <v>63</v>
      </c>
      <c r="BD57" s="298" t="s">
        <v>198</v>
      </c>
      <c r="BE57" s="299"/>
      <c r="BF57" s="300"/>
      <c r="BG57" s="7" t="s">
        <v>51</v>
      </c>
      <c r="BH57" s="75">
        <v>190</v>
      </c>
      <c r="BI57" s="75">
        <v>2405210</v>
      </c>
      <c r="BJ57" s="75">
        <v>0</v>
      </c>
      <c r="BK57" s="75">
        <v>0</v>
      </c>
      <c r="BL57" s="45" t="s">
        <v>63</v>
      </c>
      <c r="BM57" s="298" t="s">
        <v>198</v>
      </c>
      <c r="BN57" s="299"/>
      <c r="BO57" s="300"/>
      <c r="BP57" s="7" t="s">
        <v>51</v>
      </c>
      <c r="BQ57" s="75">
        <v>0</v>
      </c>
      <c r="BR57" s="75">
        <v>0</v>
      </c>
      <c r="BS57" s="75">
        <v>0</v>
      </c>
      <c r="BT57" s="75">
        <v>0</v>
      </c>
      <c r="BU57" s="45" t="s">
        <v>63</v>
      </c>
      <c r="BV57" s="298" t="s">
        <v>198</v>
      </c>
      <c r="BW57" s="299"/>
      <c r="BX57" s="300"/>
      <c r="BY57" s="7" t="s">
        <v>51</v>
      </c>
      <c r="BZ57" s="75">
        <v>0</v>
      </c>
      <c r="CA57" s="75">
        <v>0</v>
      </c>
      <c r="CB57" s="75">
        <v>50</v>
      </c>
      <c r="CC57" s="75">
        <v>620800</v>
      </c>
      <c r="CD57" s="45" t="s">
        <v>63</v>
      </c>
      <c r="CE57" s="298" t="s">
        <v>198</v>
      </c>
      <c r="CF57" s="299"/>
      <c r="CG57" s="300"/>
      <c r="CH57" s="7" t="s">
        <v>51</v>
      </c>
      <c r="CI57" s="75">
        <v>0</v>
      </c>
      <c r="CJ57" s="75">
        <v>0</v>
      </c>
      <c r="CK57" s="75">
        <v>40</v>
      </c>
      <c r="CL57" s="75">
        <v>1535920</v>
      </c>
      <c r="CM57" s="45" t="s">
        <v>63</v>
      </c>
      <c r="CN57" s="298" t="s">
        <v>198</v>
      </c>
      <c r="CO57" s="299"/>
      <c r="CP57" s="300"/>
      <c r="CQ57" s="7" t="s">
        <v>51</v>
      </c>
      <c r="CR57" s="75">
        <v>1377</v>
      </c>
      <c r="CS57" s="75">
        <v>16775991</v>
      </c>
      <c r="CT57" s="75">
        <v>85</v>
      </c>
      <c r="CU57" s="75">
        <v>1225445</v>
      </c>
      <c r="CV57" s="45" t="s">
        <v>63</v>
      </c>
      <c r="CW57" s="298" t="s">
        <v>198</v>
      </c>
      <c r="CX57" s="299"/>
      <c r="CY57" s="300"/>
      <c r="CZ57" s="7" t="s">
        <v>51</v>
      </c>
      <c r="DA57" s="75">
        <v>302</v>
      </c>
      <c r="DB57" s="75">
        <v>3786778</v>
      </c>
      <c r="DC57" s="75">
        <v>0</v>
      </c>
      <c r="DD57" s="75">
        <v>0</v>
      </c>
      <c r="DE57" s="45" t="s">
        <v>63</v>
      </c>
      <c r="DF57" s="298" t="s">
        <v>198</v>
      </c>
      <c r="DG57" s="299"/>
      <c r="DH57" s="300"/>
      <c r="DI57" s="7" t="s">
        <v>51</v>
      </c>
      <c r="DJ57" s="75">
        <v>0</v>
      </c>
      <c r="DK57" s="75">
        <v>0</v>
      </c>
      <c r="DL57" s="75">
        <v>0</v>
      </c>
      <c r="DM57" s="75">
        <v>0</v>
      </c>
      <c r="DN57" s="45" t="s">
        <v>63</v>
      </c>
      <c r="DO57" s="298" t="s">
        <v>198</v>
      </c>
      <c r="DP57" s="299"/>
      <c r="DQ57" s="300"/>
      <c r="DR57" s="7" t="s">
        <v>51</v>
      </c>
      <c r="DS57" s="75">
        <v>34</v>
      </c>
      <c r="DT57" s="75">
        <v>425816</v>
      </c>
      <c r="DU57" s="75">
        <v>0</v>
      </c>
      <c r="DV57" s="75">
        <v>0</v>
      </c>
      <c r="DW57" s="45" t="s">
        <v>63</v>
      </c>
      <c r="DX57" s="298" t="s">
        <v>198</v>
      </c>
      <c r="DY57" s="299"/>
      <c r="DZ57" s="300"/>
      <c r="EA57" s="7" t="s">
        <v>51</v>
      </c>
      <c r="EB57" s="75">
        <v>0</v>
      </c>
      <c r="EC57" s="75">
        <v>0</v>
      </c>
      <c r="ED57" s="75">
        <v>0</v>
      </c>
      <c r="EE57" s="75">
        <v>0</v>
      </c>
      <c r="EF57" s="45" t="s">
        <v>63</v>
      </c>
      <c r="EG57" s="298" t="s">
        <v>198</v>
      </c>
      <c r="EH57" s="299"/>
      <c r="EI57" s="300"/>
      <c r="EJ57" s="7" t="s">
        <v>51</v>
      </c>
      <c r="EK57" s="75">
        <v>60</v>
      </c>
      <c r="EL57" s="75">
        <v>3766350</v>
      </c>
      <c r="EM57" s="75">
        <v>50</v>
      </c>
      <c r="EN57" s="75">
        <v>1445500</v>
      </c>
      <c r="EO57" s="45" t="s">
        <v>63</v>
      </c>
      <c r="EP57" s="298" t="s">
        <v>198</v>
      </c>
      <c r="EQ57" s="299"/>
      <c r="ER57" s="300"/>
      <c r="ES57" s="7" t="s">
        <v>51</v>
      </c>
      <c r="ET57" s="75">
        <v>0</v>
      </c>
      <c r="EU57" s="75">
        <v>0</v>
      </c>
      <c r="EV57" s="75">
        <v>1965</v>
      </c>
      <c r="EW57" s="75">
        <v>64401499.500000007</v>
      </c>
      <c r="EX57" s="45" t="s">
        <v>63</v>
      </c>
      <c r="EY57" s="298" t="s">
        <v>198</v>
      </c>
      <c r="EZ57" s="299"/>
      <c r="FA57" s="300"/>
      <c r="FB57" s="7" t="s">
        <v>51</v>
      </c>
      <c r="FC57" s="75">
        <v>0</v>
      </c>
      <c r="FD57" s="75">
        <v>0</v>
      </c>
      <c r="FE57" s="75">
        <v>0</v>
      </c>
      <c r="FF57" s="75">
        <v>0</v>
      </c>
      <c r="FG57" s="45" t="s">
        <v>63</v>
      </c>
      <c r="FH57" s="298" t="s">
        <v>198</v>
      </c>
      <c r="FI57" s="299"/>
      <c r="FJ57" s="300"/>
      <c r="FK57" s="7" t="s">
        <v>51</v>
      </c>
      <c r="FL57" s="75">
        <v>0</v>
      </c>
      <c r="FM57" s="75">
        <v>0</v>
      </c>
      <c r="FN57" s="75">
        <v>427</v>
      </c>
      <c r="FO57" s="75">
        <v>6116343.7299999995</v>
      </c>
      <c r="FP57" s="45" t="s">
        <v>63</v>
      </c>
      <c r="FQ57" s="298" t="s">
        <v>198</v>
      </c>
      <c r="FR57" s="299"/>
      <c r="FS57" s="300"/>
      <c r="FT57" s="7" t="s">
        <v>51</v>
      </c>
      <c r="FU57" s="75">
        <v>371</v>
      </c>
      <c r="FV57" s="75">
        <v>5102841.5900000008</v>
      </c>
      <c r="FW57" s="75">
        <v>223</v>
      </c>
      <c r="FX57" s="75">
        <v>3194363.5</v>
      </c>
      <c r="FY57" s="45" t="s">
        <v>63</v>
      </c>
      <c r="FZ57" s="298" t="s">
        <v>198</v>
      </c>
      <c r="GA57" s="299"/>
      <c r="GB57" s="300"/>
      <c r="GC57" s="7" t="s">
        <v>51</v>
      </c>
      <c r="GD57" s="75">
        <v>1481</v>
      </c>
      <c r="GE57" s="75">
        <v>20852480</v>
      </c>
      <c r="GF57" s="75">
        <v>550</v>
      </c>
      <c r="GG57" s="75">
        <v>6387530.5999999996</v>
      </c>
      <c r="GH57" s="45" t="s">
        <v>63</v>
      </c>
      <c r="GI57" s="298" t="s">
        <v>198</v>
      </c>
      <c r="GJ57" s="299"/>
      <c r="GK57" s="300"/>
      <c r="GL57" s="7" t="s">
        <v>51</v>
      </c>
      <c r="GM57" s="75">
        <v>780</v>
      </c>
      <c r="GN57" s="75">
        <v>11404458</v>
      </c>
      <c r="GO57" s="75">
        <v>480</v>
      </c>
      <c r="GP57" s="75">
        <v>6464074.0800000001</v>
      </c>
      <c r="GQ57" s="45" t="s">
        <v>63</v>
      </c>
      <c r="GR57" s="298" t="s">
        <v>198</v>
      </c>
      <c r="GS57" s="299"/>
      <c r="GT57" s="300"/>
      <c r="GU57" s="7" t="s">
        <v>51</v>
      </c>
      <c r="GV57" s="75">
        <v>650</v>
      </c>
      <c r="GW57" s="75">
        <v>9881198.4000000004</v>
      </c>
      <c r="GX57" s="75">
        <v>92</v>
      </c>
      <c r="GY57" s="75">
        <v>867210.4</v>
      </c>
      <c r="GZ57" s="45" t="s">
        <v>63</v>
      </c>
      <c r="HA57" s="298" t="s">
        <v>198</v>
      </c>
      <c r="HB57" s="299"/>
      <c r="HC57" s="300"/>
      <c r="HD57" s="7" t="s">
        <v>51</v>
      </c>
      <c r="HE57" s="75">
        <v>895</v>
      </c>
      <c r="HF57" s="75">
        <v>12197149.5</v>
      </c>
      <c r="HG57" s="75">
        <v>0</v>
      </c>
      <c r="HH57" s="75">
        <v>0</v>
      </c>
      <c r="HI57" s="45" t="s">
        <v>63</v>
      </c>
      <c r="HJ57" s="298" t="s">
        <v>198</v>
      </c>
      <c r="HK57" s="299"/>
      <c r="HL57" s="300"/>
      <c r="HM57" s="7" t="s">
        <v>51</v>
      </c>
      <c r="HN57" s="75">
        <v>0</v>
      </c>
      <c r="HO57" s="75">
        <v>0</v>
      </c>
      <c r="HP57" s="75">
        <v>117</v>
      </c>
      <c r="HQ57" s="75">
        <v>5538113.1000000006</v>
      </c>
      <c r="HR57" s="45" t="s">
        <v>63</v>
      </c>
      <c r="HS57" s="298" t="s">
        <v>198</v>
      </c>
      <c r="HT57" s="299"/>
      <c r="HU57" s="300"/>
      <c r="HV57" s="7" t="s">
        <v>51</v>
      </c>
      <c r="HW57" s="75">
        <v>0</v>
      </c>
      <c r="HX57" s="75">
        <v>0</v>
      </c>
      <c r="HY57" s="75">
        <v>0</v>
      </c>
      <c r="HZ57" s="75">
        <v>0</v>
      </c>
      <c r="IA57" s="45" t="s">
        <v>63</v>
      </c>
      <c r="IB57" s="298" t="s">
        <v>198</v>
      </c>
      <c r="IC57" s="299"/>
      <c r="ID57" s="300"/>
      <c r="IE57" s="7" t="s">
        <v>51</v>
      </c>
      <c r="IF57" s="75">
        <v>0</v>
      </c>
      <c r="IG57" s="75">
        <v>0</v>
      </c>
      <c r="IH57" s="75">
        <v>0</v>
      </c>
      <c r="II57" s="75">
        <v>0</v>
      </c>
      <c r="IJ57" s="45" t="s">
        <v>63</v>
      </c>
      <c r="IK57" s="298" t="s">
        <v>198</v>
      </c>
      <c r="IL57" s="299"/>
      <c r="IM57" s="300"/>
      <c r="IN57" s="7" t="s">
        <v>51</v>
      </c>
      <c r="IO57" s="75">
        <v>0</v>
      </c>
      <c r="IP57" s="75">
        <v>0</v>
      </c>
      <c r="IQ57" s="75">
        <v>47</v>
      </c>
      <c r="IR57" s="75">
        <v>2097607.7000000002</v>
      </c>
      <c r="IS57" s="45" t="s">
        <v>63</v>
      </c>
      <c r="IT57" s="298" t="s">
        <v>198</v>
      </c>
      <c r="IU57" s="299"/>
      <c r="IV57" s="300"/>
      <c r="IW57" s="7" t="s">
        <v>51</v>
      </c>
      <c r="IX57" s="75">
        <v>38</v>
      </c>
      <c r="IY57" s="75">
        <v>1433854</v>
      </c>
      <c r="IZ57" s="75">
        <v>0</v>
      </c>
      <c r="JA57" s="75">
        <v>0</v>
      </c>
      <c r="JB57" s="45" t="s">
        <v>63</v>
      </c>
      <c r="JC57" s="298" t="s">
        <v>198</v>
      </c>
      <c r="JD57" s="299"/>
      <c r="JE57" s="300"/>
      <c r="JF57" s="7" t="s">
        <v>51</v>
      </c>
      <c r="JG57" s="75">
        <v>50</v>
      </c>
      <c r="JH57" s="75">
        <v>1866700</v>
      </c>
      <c r="JI57" s="75">
        <v>33</v>
      </c>
      <c r="JJ57" s="75">
        <v>525129</v>
      </c>
      <c r="JK57" s="45" t="s">
        <v>63</v>
      </c>
      <c r="JL57" s="298" t="s">
        <v>198</v>
      </c>
      <c r="JM57" s="299"/>
      <c r="JN57" s="300"/>
      <c r="JO57" s="7" t="s">
        <v>51</v>
      </c>
      <c r="JP57" s="75">
        <v>0</v>
      </c>
      <c r="JQ57" s="75">
        <v>0</v>
      </c>
      <c r="JR57" s="75">
        <v>0</v>
      </c>
      <c r="JS57" s="75">
        <v>0</v>
      </c>
      <c r="JT57" s="45" t="s">
        <v>63</v>
      </c>
      <c r="JU57" s="298" t="s">
        <v>198</v>
      </c>
      <c r="JV57" s="299"/>
      <c r="JW57" s="300"/>
      <c r="JX57" s="7" t="s">
        <v>51</v>
      </c>
      <c r="JY57" s="75"/>
      <c r="JZ57" s="75">
        <v>0</v>
      </c>
      <c r="KA57" s="75"/>
      <c r="KB57" s="75"/>
      <c r="KC57" s="45" t="s">
        <v>63</v>
      </c>
      <c r="KD57" s="301" t="s">
        <v>198</v>
      </c>
      <c r="KE57" s="302"/>
      <c r="KF57" s="303"/>
      <c r="KG57" s="7" t="s">
        <v>51</v>
      </c>
      <c r="KH57" s="75">
        <v>7</v>
      </c>
      <c r="KI57" s="75">
        <v>824600</v>
      </c>
      <c r="KJ57" s="75"/>
      <c r="KK57" s="75"/>
      <c r="KL57" s="75"/>
      <c r="KM57" s="75"/>
      <c r="KN57" s="45" t="s">
        <v>63</v>
      </c>
      <c r="KO57" s="304" t="s">
        <v>198</v>
      </c>
      <c r="KP57" s="305"/>
      <c r="KQ57" s="306"/>
      <c r="KR57" s="7" t="s">
        <v>51</v>
      </c>
      <c r="KS57" s="75">
        <v>0</v>
      </c>
      <c r="KT57" s="75">
        <v>0</v>
      </c>
      <c r="KU57" s="75">
        <v>0</v>
      </c>
      <c r="KV57" s="75">
        <v>0</v>
      </c>
    </row>
    <row r="58" spans="1:308" ht="13.5" customHeight="1" x14ac:dyDescent="0.25">
      <c r="A58" s="59" t="s">
        <v>123</v>
      </c>
      <c r="B58" s="298" t="s">
        <v>35</v>
      </c>
      <c r="C58" s="299"/>
      <c r="D58" s="300"/>
      <c r="E58" s="3" t="s">
        <v>51</v>
      </c>
      <c r="F58" s="75">
        <v>317</v>
      </c>
      <c r="G58" s="75">
        <v>57210712.700000003</v>
      </c>
      <c r="H58" s="75">
        <v>270</v>
      </c>
      <c r="I58" s="75">
        <v>47917854.600000001</v>
      </c>
      <c r="J58" s="45" t="s">
        <v>123</v>
      </c>
      <c r="K58" s="298" t="s">
        <v>35</v>
      </c>
      <c r="L58" s="299"/>
      <c r="M58" s="300"/>
      <c r="N58" s="7" t="s">
        <v>51</v>
      </c>
      <c r="O58" s="75">
        <v>10</v>
      </c>
      <c r="P58" s="75">
        <v>2714154.5</v>
      </c>
      <c r="Q58" s="75">
        <v>0</v>
      </c>
      <c r="R58" s="75">
        <v>0</v>
      </c>
      <c r="S58" s="45" t="s">
        <v>123</v>
      </c>
      <c r="T58" s="298" t="s">
        <v>35</v>
      </c>
      <c r="U58" s="299"/>
      <c r="V58" s="300"/>
      <c r="W58" s="7" t="s">
        <v>51</v>
      </c>
      <c r="X58" s="75">
        <v>0</v>
      </c>
      <c r="Y58" s="75">
        <v>0</v>
      </c>
      <c r="Z58" s="75">
        <v>0</v>
      </c>
      <c r="AA58" s="75">
        <v>0</v>
      </c>
      <c r="AB58" s="45" t="s">
        <v>123</v>
      </c>
      <c r="AC58" s="298" t="s">
        <v>35</v>
      </c>
      <c r="AD58" s="299"/>
      <c r="AE58" s="300"/>
      <c r="AF58" s="7" t="s">
        <v>51</v>
      </c>
      <c r="AG58" s="75">
        <v>0</v>
      </c>
      <c r="AH58" s="75">
        <v>0</v>
      </c>
      <c r="AI58" s="75">
        <v>0</v>
      </c>
      <c r="AJ58" s="75">
        <v>0</v>
      </c>
      <c r="AK58" s="45" t="s">
        <v>123</v>
      </c>
      <c r="AL58" s="298" t="s">
        <v>35</v>
      </c>
      <c r="AM58" s="299"/>
      <c r="AN58" s="300"/>
      <c r="AO58" s="7" t="s">
        <v>51</v>
      </c>
      <c r="AP58" s="75">
        <v>0</v>
      </c>
      <c r="AQ58" s="75">
        <v>0</v>
      </c>
      <c r="AR58" s="75">
        <v>0</v>
      </c>
      <c r="AS58" s="75">
        <v>0</v>
      </c>
      <c r="AT58" s="45" t="s">
        <v>123</v>
      </c>
      <c r="AU58" s="298" t="s">
        <v>35</v>
      </c>
      <c r="AV58" s="299"/>
      <c r="AW58" s="300"/>
      <c r="AX58" s="7" t="s">
        <v>51</v>
      </c>
      <c r="AY58" s="75">
        <v>37</v>
      </c>
      <c r="AZ58" s="75">
        <v>6578703.5999999996</v>
      </c>
      <c r="BA58" s="75">
        <v>0</v>
      </c>
      <c r="BB58" s="75">
        <v>0</v>
      </c>
      <c r="BC58" s="45" t="s">
        <v>123</v>
      </c>
      <c r="BD58" s="298" t="s">
        <v>35</v>
      </c>
      <c r="BE58" s="299"/>
      <c r="BF58" s="300"/>
      <c r="BG58" s="7" t="s">
        <v>51</v>
      </c>
      <c r="BH58" s="75">
        <v>0</v>
      </c>
      <c r="BI58" s="75">
        <v>0</v>
      </c>
      <c r="BJ58" s="75">
        <v>0</v>
      </c>
      <c r="BK58" s="75">
        <v>0</v>
      </c>
      <c r="BL58" s="45" t="s">
        <v>123</v>
      </c>
      <c r="BM58" s="298" t="s">
        <v>35</v>
      </c>
      <c r="BN58" s="299"/>
      <c r="BO58" s="300"/>
      <c r="BP58" s="7" t="s">
        <v>51</v>
      </c>
      <c r="BQ58" s="75">
        <v>0</v>
      </c>
      <c r="BR58" s="75">
        <v>0</v>
      </c>
      <c r="BS58" s="75">
        <v>0</v>
      </c>
      <c r="BT58" s="75">
        <v>0</v>
      </c>
      <c r="BU58" s="45" t="s">
        <v>123</v>
      </c>
      <c r="BV58" s="298" t="s">
        <v>35</v>
      </c>
      <c r="BW58" s="299"/>
      <c r="BX58" s="300"/>
      <c r="BY58" s="7" t="s">
        <v>51</v>
      </c>
      <c r="BZ58" s="75">
        <v>0</v>
      </c>
      <c r="CA58" s="75">
        <v>0</v>
      </c>
      <c r="CB58" s="75">
        <v>0</v>
      </c>
      <c r="CC58" s="75">
        <v>0</v>
      </c>
      <c r="CD58" s="45" t="s">
        <v>123</v>
      </c>
      <c r="CE58" s="298" t="s">
        <v>35</v>
      </c>
      <c r="CF58" s="299"/>
      <c r="CG58" s="300"/>
      <c r="CH58" s="7" t="s">
        <v>51</v>
      </c>
      <c r="CI58" s="75">
        <v>0</v>
      </c>
      <c r="CJ58" s="75">
        <v>0</v>
      </c>
      <c r="CK58" s="75">
        <v>0</v>
      </c>
      <c r="CL58" s="75">
        <v>0</v>
      </c>
      <c r="CM58" s="45" t="s">
        <v>123</v>
      </c>
      <c r="CN58" s="298" t="s">
        <v>35</v>
      </c>
      <c r="CO58" s="299"/>
      <c r="CP58" s="300"/>
      <c r="CQ58" s="7" t="s">
        <v>51</v>
      </c>
      <c r="CR58" s="75">
        <v>0</v>
      </c>
      <c r="CS58" s="75">
        <v>0</v>
      </c>
      <c r="CT58" s="75">
        <v>0</v>
      </c>
      <c r="CU58" s="75">
        <v>0</v>
      </c>
      <c r="CV58" s="45" t="s">
        <v>123</v>
      </c>
      <c r="CW58" s="298" t="s">
        <v>35</v>
      </c>
      <c r="CX58" s="299"/>
      <c r="CY58" s="300"/>
      <c r="CZ58" s="7" t="s">
        <v>51</v>
      </c>
      <c r="DA58" s="75">
        <v>0</v>
      </c>
      <c r="DB58" s="75">
        <v>0</v>
      </c>
      <c r="DC58" s="75">
        <v>0</v>
      </c>
      <c r="DD58" s="75">
        <v>0</v>
      </c>
      <c r="DE58" s="45" t="s">
        <v>123</v>
      </c>
      <c r="DF58" s="298" t="s">
        <v>35</v>
      </c>
      <c r="DG58" s="299"/>
      <c r="DH58" s="300"/>
      <c r="DI58" s="7" t="s">
        <v>51</v>
      </c>
      <c r="DJ58" s="75">
        <v>0</v>
      </c>
      <c r="DK58" s="75">
        <v>0</v>
      </c>
      <c r="DL58" s="75">
        <v>0</v>
      </c>
      <c r="DM58" s="75">
        <v>0</v>
      </c>
      <c r="DN58" s="45" t="s">
        <v>123</v>
      </c>
      <c r="DO58" s="298" t="s">
        <v>35</v>
      </c>
      <c r="DP58" s="299"/>
      <c r="DQ58" s="300"/>
      <c r="DR58" s="7" t="s">
        <v>51</v>
      </c>
      <c r="DS58" s="75">
        <v>0</v>
      </c>
      <c r="DT58" s="75">
        <v>0</v>
      </c>
      <c r="DU58" s="75">
        <v>0</v>
      </c>
      <c r="DV58" s="75">
        <v>0</v>
      </c>
      <c r="DW58" s="45" t="s">
        <v>123</v>
      </c>
      <c r="DX58" s="298" t="s">
        <v>35</v>
      </c>
      <c r="DY58" s="299"/>
      <c r="DZ58" s="300"/>
      <c r="EA58" s="7" t="s">
        <v>51</v>
      </c>
      <c r="EB58" s="75">
        <v>0</v>
      </c>
      <c r="EC58" s="75">
        <v>0</v>
      </c>
      <c r="ED58" s="75">
        <v>0</v>
      </c>
      <c r="EE58" s="75">
        <v>0</v>
      </c>
      <c r="EF58" s="45" t="s">
        <v>123</v>
      </c>
      <c r="EG58" s="298" t="s">
        <v>35</v>
      </c>
      <c r="EH58" s="299"/>
      <c r="EI58" s="300"/>
      <c r="EJ58" s="7" t="s">
        <v>51</v>
      </c>
      <c r="EK58" s="75">
        <v>0</v>
      </c>
      <c r="EL58" s="75">
        <v>0</v>
      </c>
      <c r="EM58" s="75">
        <v>0</v>
      </c>
      <c r="EN58" s="75">
        <v>0</v>
      </c>
      <c r="EO58" s="45" t="s">
        <v>123</v>
      </c>
      <c r="EP58" s="298" t="s">
        <v>35</v>
      </c>
      <c r="EQ58" s="299"/>
      <c r="ER58" s="300"/>
      <c r="ES58" s="7" t="s">
        <v>51</v>
      </c>
      <c r="ET58" s="75">
        <v>0</v>
      </c>
      <c r="EU58" s="75">
        <v>0</v>
      </c>
      <c r="EV58" s="75">
        <v>0</v>
      </c>
      <c r="EW58" s="75">
        <v>0</v>
      </c>
      <c r="EX58" s="45" t="s">
        <v>123</v>
      </c>
      <c r="EY58" s="298" t="s">
        <v>35</v>
      </c>
      <c r="EZ58" s="299"/>
      <c r="FA58" s="300"/>
      <c r="FB58" s="7" t="s">
        <v>51</v>
      </c>
      <c r="FC58" s="75">
        <v>0</v>
      </c>
      <c r="FD58" s="75">
        <v>0</v>
      </c>
      <c r="FE58" s="75">
        <v>0</v>
      </c>
      <c r="FF58" s="75">
        <v>0</v>
      </c>
      <c r="FG58" s="45" t="s">
        <v>123</v>
      </c>
      <c r="FH58" s="298" t="s">
        <v>35</v>
      </c>
      <c r="FI58" s="299"/>
      <c r="FJ58" s="300"/>
      <c r="FK58" s="7" t="s">
        <v>51</v>
      </c>
      <c r="FL58" s="75">
        <v>0</v>
      </c>
      <c r="FM58" s="75">
        <v>0</v>
      </c>
      <c r="FN58" s="75">
        <v>0</v>
      </c>
      <c r="FO58" s="75">
        <v>0</v>
      </c>
      <c r="FP58" s="45" t="s">
        <v>123</v>
      </c>
      <c r="FQ58" s="298" t="s">
        <v>35</v>
      </c>
      <c r="FR58" s="299"/>
      <c r="FS58" s="300"/>
      <c r="FT58" s="7" t="s">
        <v>51</v>
      </c>
      <c r="FU58" s="75">
        <v>0</v>
      </c>
      <c r="FV58" s="75">
        <v>0</v>
      </c>
      <c r="FW58" s="75">
        <v>0</v>
      </c>
      <c r="FX58" s="75">
        <v>0</v>
      </c>
      <c r="FY58" s="45" t="s">
        <v>123</v>
      </c>
      <c r="FZ58" s="298" t="s">
        <v>35</v>
      </c>
      <c r="GA58" s="299"/>
      <c r="GB58" s="300"/>
      <c r="GC58" s="7" t="s">
        <v>51</v>
      </c>
      <c r="GD58" s="75">
        <v>0</v>
      </c>
      <c r="GE58" s="75">
        <v>0</v>
      </c>
      <c r="GF58" s="75">
        <v>0</v>
      </c>
      <c r="GG58" s="75">
        <v>0</v>
      </c>
      <c r="GH58" s="45" t="s">
        <v>123</v>
      </c>
      <c r="GI58" s="298" t="s">
        <v>35</v>
      </c>
      <c r="GJ58" s="299"/>
      <c r="GK58" s="300"/>
      <c r="GL58" s="7" t="s">
        <v>51</v>
      </c>
      <c r="GM58" s="75">
        <v>0</v>
      </c>
      <c r="GN58" s="75">
        <v>0</v>
      </c>
      <c r="GO58" s="75">
        <v>0</v>
      </c>
      <c r="GP58" s="75">
        <v>0</v>
      </c>
      <c r="GQ58" s="45" t="s">
        <v>123</v>
      </c>
      <c r="GR58" s="298" t="s">
        <v>35</v>
      </c>
      <c r="GS58" s="299"/>
      <c r="GT58" s="300"/>
      <c r="GU58" s="7" t="s">
        <v>51</v>
      </c>
      <c r="GV58" s="75">
        <v>0</v>
      </c>
      <c r="GW58" s="75">
        <v>0</v>
      </c>
      <c r="GX58" s="75">
        <v>0</v>
      </c>
      <c r="GY58" s="75">
        <v>0</v>
      </c>
      <c r="GZ58" s="45" t="s">
        <v>123</v>
      </c>
      <c r="HA58" s="298" t="s">
        <v>35</v>
      </c>
      <c r="HB58" s="299"/>
      <c r="HC58" s="300"/>
      <c r="HD58" s="7" t="s">
        <v>51</v>
      </c>
      <c r="HE58" s="75">
        <v>0</v>
      </c>
      <c r="HF58" s="75">
        <v>0</v>
      </c>
      <c r="HG58" s="75">
        <v>0</v>
      </c>
      <c r="HH58" s="75">
        <v>0</v>
      </c>
      <c r="HI58" s="45" t="s">
        <v>123</v>
      </c>
      <c r="HJ58" s="298" t="s">
        <v>35</v>
      </c>
      <c r="HK58" s="299"/>
      <c r="HL58" s="300"/>
      <c r="HM58" s="7" t="s">
        <v>51</v>
      </c>
      <c r="HN58" s="75">
        <v>0</v>
      </c>
      <c r="HO58" s="75">
        <v>0</v>
      </c>
      <c r="HP58" s="75">
        <v>0</v>
      </c>
      <c r="HQ58" s="75">
        <v>0</v>
      </c>
      <c r="HR58" s="45" t="s">
        <v>123</v>
      </c>
      <c r="HS58" s="298" t="s">
        <v>35</v>
      </c>
      <c r="HT58" s="299"/>
      <c r="HU58" s="300"/>
      <c r="HV58" s="7" t="s">
        <v>51</v>
      </c>
      <c r="HW58" s="75">
        <v>0</v>
      </c>
      <c r="HX58" s="75">
        <v>0</v>
      </c>
      <c r="HY58" s="75">
        <v>0</v>
      </c>
      <c r="HZ58" s="75">
        <v>0</v>
      </c>
      <c r="IA58" s="45" t="s">
        <v>123</v>
      </c>
      <c r="IB58" s="298" t="s">
        <v>35</v>
      </c>
      <c r="IC58" s="299"/>
      <c r="ID58" s="300"/>
      <c r="IE58" s="7" t="s">
        <v>51</v>
      </c>
      <c r="IF58" s="75">
        <v>0</v>
      </c>
      <c r="IG58" s="75">
        <v>0</v>
      </c>
      <c r="IH58" s="75">
        <v>0</v>
      </c>
      <c r="II58" s="75">
        <v>0</v>
      </c>
      <c r="IJ58" s="45" t="s">
        <v>123</v>
      </c>
      <c r="IK58" s="298" t="s">
        <v>35</v>
      </c>
      <c r="IL58" s="299"/>
      <c r="IM58" s="300"/>
      <c r="IN58" s="7" t="s">
        <v>51</v>
      </c>
      <c r="IO58" s="75">
        <v>0</v>
      </c>
      <c r="IP58" s="75">
        <v>0</v>
      </c>
      <c r="IQ58" s="75">
        <v>0</v>
      </c>
      <c r="IR58" s="75">
        <v>0</v>
      </c>
      <c r="IS58" s="45" t="s">
        <v>123</v>
      </c>
      <c r="IT58" s="298" t="s">
        <v>35</v>
      </c>
      <c r="IU58" s="299"/>
      <c r="IV58" s="300"/>
      <c r="IW58" s="7" t="s">
        <v>51</v>
      </c>
      <c r="IX58" s="75">
        <v>0</v>
      </c>
      <c r="IY58" s="75">
        <v>0</v>
      </c>
      <c r="IZ58" s="75">
        <v>0</v>
      </c>
      <c r="JA58" s="75">
        <v>0</v>
      </c>
      <c r="JB58" s="45" t="s">
        <v>123</v>
      </c>
      <c r="JC58" s="298" t="s">
        <v>35</v>
      </c>
      <c r="JD58" s="299"/>
      <c r="JE58" s="300"/>
      <c r="JF58" s="7" t="s">
        <v>51</v>
      </c>
      <c r="JG58" s="75">
        <v>0</v>
      </c>
      <c r="JH58" s="75">
        <v>0</v>
      </c>
      <c r="JI58" s="75">
        <v>0</v>
      </c>
      <c r="JJ58" s="75">
        <v>0</v>
      </c>
      <c r="JK58" s="45" t="s">
        <v>123</v>
      </c>
      <c r="JL58" s="298" t="s">
        <v>35</v>
      </c>
      <c r="JM58" s="299"/>
      <c r="JN58" s="300"/>
      <c r="JO58" s="7" t="s">
        <v>51</v>
      </c>
      <c r="JP58" s="75">
        <v>0</v>
      </c>
      <c r="JQ58" s="75">
        <v>0</v>
      </c>
      <c r="JR58" s="75">
        <v>0</v>
      </c>
      <c r="JS58" s="75">
        <v>0</v>
      </c>
      <c r="JT58" s="45" t="s">
        <v>123</v>
      </c>
      <c r="JU58" s="298" t="s">
        <v>35</v>
      </c>
      <c r="JV58" s="299"/>
      <c r="JW58" s="300"/>
      <c r="JX58" s="7" t="s">
        <v>51</v>
      </c>
      <c r="JY58" s="75">
        <v>0</v>
      </c>
      <c r="JZ58" s="75">
        <v>0</v>
      </c>
      <c r="KA58" s="75">
        <v>0</v>
      </c>
      <c r="KB58" s="75">
        <v>0</v>
      </c>
      <c r="KC58" s="45" t="s">
        <v>123</v>
      </c>
      <c r="KD58" s="301" t="s">
        <v>35</v>
      </c>
      <c r="KE58" s="302"/>
      <c r="KF58" s="303"/>
      <c r="KG58" s="7" t="s">
        <v>51</v>
      </c>
      <c r="KH58" s="75">
        <v>0</v>
      </c>
      <c r="KI58" s="75">
        <v>0</v>
      </c>
      <c r="KJ58" s="75">
        <v>0</v>
      </c>
      <c r="KK58" s="75">
        <v>0</v>
      </c>
      <c r="KL58" s="75"/>
      <c r="KM58" s="75"/>
      <c r="KN58" s="45" t="s">
        <v>123</v>
      </c>
      <c r="KO58" s="304" t="s">
        <v>35</v>
      </c>
      <c r="KP58" s="305"/>
      <c r="KQ58" s="306"/>
      <c r="KR58" s="7" t="s">
        <v>51</v>
      </c>
      <c r="KS58" s="75">
        <v>0</v>
      </c>
      <c r="KT58" s="75">
        <v>0</v>
      </c>
      <c r="KU58" s="75">
        <v>0</v>
      </c>
      <c r="KV58" s="75">
        <v>0</v>
      </c>
    </row>
    <row r="59" spans="1:308" s="38" customFormat="1" ht="13.5" customHeight="1" x14ac:dyDescent="0.25">
      <c r="A59" s="59" t="s">
        <v>124</v>
      </c>
      <c r="B59" s="310" t="s">
        <v>52</v>
      </c>
      <c r="C59" s="311"/>
      <c r="D59" s="312"/>
      <c r="E59" s="3" t="s">
        <v>50</v>
      </c>
      <c r="F59" s="75">
        <v>6276</v>
      </c>
      <c r="G59" s="75">
        <v>41076959.289999999</v>
      </c>
      <c r="H59" s="75">
        <v>4012</v>
      </c>
      <c r="I59" s="75">
        <v>24927544.829999998</v>
      </c>
      <c r="J59" s="44" t="s">
        <v>124</v>
      </c>
      <c r="K59" s="310" t="s">
        <v>52</v>
      </c>
      <c r="L59" s="311"/>
      <c r="M59" s="312"/>
      <c r="N59" s="7" t="s">
        <v>50</v>
      </c>
      <c r="O59" s="59">
        <v>0</v>
      </c>
      <c r="P59" s="59">
        <v>0</v>
      </c>
      <c r="Q59" s="59">
        <v>0</v>
      </c>
      <c r="R59" s="59">
        <v>0</v>
      </c>
      <c r="S59" s="44" t="s">
        <v>124</v>
      </c>
      <c r="T59" s="310" t="s">
        <v>52</v>
      </c>
      <c r="U59" s="311"/>
      <c r="V59" s="312"/>
      <c r="W59" s="7" t="s">
        <v>50</v>
      </c>
      <c r="X59" s="59">
        <v>0</v>
      </c>
      <c r="Y59" s="59">
        <v>0</v>
      </c>
      <c r="Z59" s="59">
        <v>0</v>
      </c>
      <c r="AA59" s="59">
        <v>0</v>
      </c>
      <c r="AB59" s="44" t="s">
        <v>124</v>
      </c>
      <c r="AC59" s="310" t="s">
        <v>52</v>
      </c>
      <c r="AD59" s="311"/>
      <c r="AE59" s="312"/>
      <c r="AF59" s="7" t="s">
        <v>50</v>
      </c>
      <c r="AG59" s="59">
        <v>0</v>
      </c>
      <c r="AH59" s="59">
        <v>0</v>
      </c>
      <c r="AI59" s="59">
        <v>0</v>
      </c>
      <c r="AJ59" s="59">
        <v>0</v>
      </c>
      <c r="AK59" s="44" t="s">
        <v>124</v>
      </c>
      <c r="AL59" s="310" t="s">
        <v>52</v>
      </c>
      <c r="AM59" s="311"/>
      <c r="AN59" s="312"/>
      <c r="AO59" s="7" t="s">
        <v>50</v>
      </c>
      <c r="AP59" s="59">
        <v>0</v>
      </c>
      <c r="AQ59" s="59">
        <v>0</v>
      </c>
      <c r="AR59" s="59">
        <v>0</v>
      </c>
      <c r="AS59" s="59">
        <v>0</v>
      </c>
      <c r="AT59" s="44" t="s">
        <v>124</v>
      </c>
      <c r="AU59" s="310" t="s">
        <v>52</v>
      </c>
      <c r="AV59" s="311"/>
      <c r="AW59" s="312"/>
      <c r="AX59" s="7" t="s">
        <v>50</v>
      </c>
      <c r="AY59" s="59">
        <v>0</v>
      </c>
      <c r="AZ59" s="59">
        <v>0</v>
      </c>
      <c r="BA59" s="59">
        <v>0</v>
      </c>
      <c r="BB59" s="59">
        <v>0</v>
      </c>
      <c r="BC59" s="44" t="s">
        <v>124</v>
      </c>
      <c r="BD59" s="310" t="s">
        <v>52</v>
      </c>
      <c r="BE59" s="311"/>
      <c r="BF59" s="312"/>
      <c r="BG59" s="7" t="s">
        <v>50</v>
      </c>
      <c r="BH59" s="59">
        <v>0</v>
      </c>
      <c r="BI59" s="59">
        <v>0</v>
      </c>
      <c r="BJ59" s="59">
        <v>0</v>
      </c>
      <c r="BK59" s="59">
        <v>0</v>
      </c>
      <c r="BL59" s="44" t="s">
        <v>124</v>
      </c>
      <c r="BM59" s="310" t="s">
        <v>52</v>
      </c>
      <c r="BN59" s="311"/>
      <c r="BO59" s="312"/>
      <c r="BP59" s="7" t="s">
        <v>50</v>
      </c>
      <c r="BQ59" s="59">
        <v>0</v>
      </c>
      <c r="BR59" s="59">
        <v>0</v>
      </c>
      <c r="BS59" s="59">
        <v>0</v>
      </c>
      <c r="BT59" s="59">
        <v>0</v>
      </c>
      <c r="BU59" s="44" t="s">
        <v>124</v>
      </c>
      <c r="BV59" s="310" t="s">
        <v>52</v>
      </c>
      <c r="BW59" s="311"/>
      <c r="BX59" s="312"/>
      <c r="BY59" s="7" t="s">
        <v>50</v>
      </c>
      <c r="BZ59" s="59">
        <v>0</v>
      </c>
      <c r="CA59" s="59">
        <v>0</v>
      </c>
      <c r="CB59" s="59">
        <v>0</v>
      </c>
      <c r="CC59" s="59">
        <v>0</v>
      </c>
      <c r="CD59" s="44" t="s">
        <v>124</v>
      </c>
      <c r="CE59" s="310" t="s">
        <v>52</v>
      </c>
      <c r="CF59" s="311"/>
      <c r="CG59" s="312"/>
      <c r="CH59" s="7" t="s">
        <v>50</v>
      </c>
      <c r="CI59" s="59">
        <v>0</v>
      </c>
      <c r="CJ59" s="59">
        <v>0</v>
      </c>
      <c r="CK59" s="59">
        <v>0</v>
      </c>
      <c r="CL59" s="59">
        <v>0</v>
      </c>
      <c r="CM59" s="44" t="s">
        <v>124</v>
      </c>
      <c r="CN59" s="310" t="s">
        <v>52</v>
      </c>
      <c r="CO59" s="311"/>
      <c r="CP59" s="312"/>
      <c r="CQ59" s="7" t="s">
        <v>50</v>
      </c>
      <c r="CR59" s="59">
        <v>0</v>
      </c>
      <c r="CS59" s="59">
        <v>0</v>
      </c>
      <c r="CT59" s="59">
        <v>0</v>
      </c>
      <c r="CU59" s="59">
        <v>0</v>
      </c>
      <c r="CV59" s="44" t="s">
        <v>124</v>
      </c>
      <c r="CW59" s="310" t="s">
        <v>52</v>
      </c>
      <c r="CX59" s="311"/>
      <c r="CY59" s="312"/>
      <c r="CZ59" s="7" t="s">
        <v>50</v>
      </c>
      <c r="DA59" s="59">
        <v>0</v>
      </c>
      <c r="DB59" s="59">
        <v>0</v>
      </c>
      <c r="DC59" s="59">
        <v>0</v>
      </c>
      <c r="DD59" s="59">
        <v>0</v>
      </c>
      <c r="DE59" s="44" t="s">
        <v>124</v>
      </c>
      <c r="DF59" s="310" t="s">
        <v>52</v>
      </c>
      <c r="DG59" s="311"/>
      <c r="DH59" s="312"/>
      <c r="DI59" s="7" t="s">
        <v>50</v>
      </c>
      <c r="DJ59" s="59">
        <v>0</v>
      </c>
      <c r="DK59" s="59">
        <v>0</v>
      </c>
      <c r="DL59" s="59">
        <v>0</v>
      </c>
      <c r="DM59" s="59">
        <v>0</v>
      </c>
      <c r="DN59" s="44" t="s">
        <v>124</v>
      </c>
      <c r="DO59" s="310" t="s">
        <v>52</v>
      </c>
      <c r="DP59" s="311"/>
      <c r="DQ59" s="312"/>
      <c r="DR59" s="7" t="s">
        <v>50</v>
      </c>
      <c r="DS59" s="59">
        <v>0</v>
      </c>
      <c r="DT59" s="59">
        <v>0</v>
      </c>
      <c r="DU59" s="59">
        <v>0</v>
      </c>
      <c r="DV59" s="59">
        <v>0</v>
      </c>
      <c r="DW59" s="44" t="s">
        <v>124</v>
      </c>
      <c r="DX59" s="310" t="s">
        <v>52</v>
      </c>
      <c r="DY59" s="311"/>
      <c r="DZ59" s="312"/>
      <c r="EA59" s="7" t="s">
        <v>50</v>
      </c>
      <c r="EB59" s="59">
        <v>0</v>
      </c>
      <c r="EC59" s="59">
        <v>0</v>
      </c>
      <c r="ED59" s="59">
        <v>0</v>
      </c>
      <c r="EE59" s="59">
        <v>0</v>
      </c>
      <c r="EF59" s="44" t="s">
        <v>124</v>
      </c>
      <c r="EG59" s="310" t="s">
        <v>52</v>
      </c>
      <c r="EH59" s="311"/>
      <c r="EI59" s="312"/>
      <c r="EJ59" s="7" t="s">
        <v>50</v>
      </c>
      <c r="EK59" s="59">
        <v>0</v>
      </c>
      <c r="EL59" s="59">
        <v>0</v>
      </c>
      <c r="EM59" s="59">
        <v>0</v>
      </c>
      <c r="EN59" s="59">
        <v>0</v>
      </c>
      <c r="EO59" s="44" t="s">
        <v>124</v>
      </c>
      <c r="EP59" s="310" t="s">
        <v>52</v>
      </c>
      <c r="EQ59" s="311"/>
      <c r="ER59" s="312"/>
      <c r="ES59" s="7" t="s">
        <v>50</v>
      </c>
      <c r="ET59" s="59">
        <v>0</v>
      </c>
      <c r="EU59" s="59">
        <v>0</v>
      </c>
      <c r="EV59" s="59">
        <v>472</v>
      </c>
      <c r="EW59" s="59">
        <v>3141431.92</v>
      </c>
      <c r="EX59" s="44" t="s">
        <v>124</v>
      </c>
      <c r="EY59" s="310" t="s">
        <v>52</v>
      </c>
      <c r="EZ59" s="311"/>
      <c r="FA59" s="312"/>
      <c r="FB59" s="7" t="s">
        <v>50</v>
      </c>
      <c r="FC59" s="59">
        <v>0</v>
      </c>
      <c r="FD59" s="59">
        <v>0</v>
      </c>
      <c r="FE59" s="59">
        <v>0</v>
      </c>
      <c r="FF59" s="59">
        <v>0</v>
      </c>
      <c r="FG59" s="44" t="s">
        <v>124</v>
      </c>
      <c r="FH59" s="310" t="s">
        <v>52</v>
      </c>
      <c r="FI59" s="311"/>
      <c r="FJ59" s="312"/>
      <c r="FK59" s="7" t="s">
        <v>50</v>
      </c>
      <c r="FL59" s="59">
        <v>0</v>
      </c>
      <c r="FM59" s="59">
        <v>0</v>
      </c>
      <c r="FN59" s="59">
        <v>0</v>
      </c>
      <c r="FO59" s="59">
        <v>0</v>
      </c>
      <c r="FP59" s="44" t="s">
        <v>124</v>
      </c>
      <c r="FQ59" s="310" t="s">
        <v>52</v>
      </c>
      <c r="FR59" s="311"/>
      <c r="FS59" s="312"/>
      <c r="FT59" s="7" t="s">
        <v>50</v>
      </c>
      <c r="FU59" s="59">
        <v>0</v>
      </c>
      <c r="FV59" s="59">
        <v>0</v>
      </c>
      <c r="FW59" s="59">
        <v>0</v>
      </c>
      <c r="FX59" s="59">
        <v>0</v>
      </c>
      <c r="FY59" s="44" t="s">
        <v>124</v>
      </c>
      <c r="FZ59" s="310" t="s">
        <v>52</v>
      </c>
      <c r="GA59" s="311"/>
      <c r="GB59" s="312"/>
      <c r="GC59" s="7" t="s">
        <v>50</v>
      </c>
      <c r="GD59" s="59">
        <v>0</v>
      </c>
      <c r="GE59" s="59">
        <v>0</v>
      </c>
      <c r="GF59" s="59">
        <v>0</v>
      </c>
      <c r="GG59" s="59">
        <v>0</v>
      </c>
      <c r="GH59" s="44" t="s">
        <v>124</v>
      </c>
      <c r="GI59" s="310" t="s">
        <v>52</v>
      </c>
      <c r="GJ59" s="311"/>
      <c r="GK59" s="312"/>
      <c r="GL59" s="7" t="s">
        <v>50</v>
      </c>
      <c r="GM59" s="59">
        <v>0</v>
      </c>
      <c r="GN59" s="59">
        <v>0</v>
      </c>
      <c r="GO59" s="59">
        <v>0</v>
      </c>
      <c r="GP59" s="59">
        <v>0</v>
      </c>
      <c r="GQ59" s="44" t="s">
        <v>124</v>
      </c>
      <c r="GR59" s="310" t="s">
        <v>52</v>
      </c>
      <c r="GS59" s="311"/>
      <c r="GT59" s="312"/>
      <c r="GU59" s="7" t="s">
        <v>50</v>
      </c>
      <c r="GV59" s="59">
        <v>0</v>
      </c>
      <c r="GW59" s="59">
        <v>0</v>
      </c>
      <c r="GX59" s="59">
        <v>0</v>
      </c>
      <c r="GY59" s="59">
        <v>0</v>
      </c>
      <c r="GZ59" s="44" t="s">
        <v>124</v>
      </c>
      <c r="HA59" s="310" t="s">
        <v>52</v>
      </c>
      <c r="HB59" s="311"/>
      <c r="HC59" s="312"/>
      <c r="HD59" s="7" t="s">
        <v>50</v>
      </c>
      <c r="HE59" s="59">
        <v>0</v>
      </c>
      <c r="HF59" s="59">
        <v>0</v>
      </c>
      <c r="HG59" s="59">
        <v>0</v>
      </c>
      <c r="HH59" s="59">
        <v>0</v>
      </c>
      <c r="HI59" s="44" t="s">
        <v>124</v>
      </c>
      <c r="HJ59" s="310" t="s">
        <v>52</v>
      </c>
      <c r="HK59" s="311"/>
      <c r="HL59" s="312"/>
      <c r="HM59" s="7" t="s">
        <v>50</v>
      </c>
      <c r="HN59" s="59">
        <v>0</v>
      </c>
      <c r="HO59" s="59">
        <v>0</v>
      </c>
      <c r="HP59" s="59">
        <v>1792</v>
      </c>
      <c r="HQ59" s="59">
        <v>13007982.539999999</v>
      </c>
      <c r="HR59" s="44" t="s">
        <v>124</v>
      </c>
      <c r="HS59" s="310" t="s">
        <v>52</v>
      </c>
      <c r="HT59" s="311"/>
      <c r="HU59" s="312"/>
      <c r="HV59" s="7" t="s">
        <v>50</v>
      </c>
      <c r="HW59" s="59">
        <v>0</v>
      </c>
      <c r="HX59" s="59">
        <v>0</v>
      </c>
      <c r="HY59" s="59">
        <v>0</v>
      </c>
      <c r="HZ59" s="59">
        <v>0</v>
      </c>
      <c r="IA59" s="44" t="s">
        <v>124</v>
      </c>
      <c r="IB59" s="310" t="s">
        <v>52</v>
      </c>
      <c r="IC59" s="311"/>
      <c r="ID59" s="312"/>
      <c r="IE59" s="7" t="s">
        <v>50</v>
      </c>
      <c r="IF59" s="59">
        <v>0</v>
      </c>
      <c r="IG59" s="59">
        <v>0</v>
      </c>
      <c r="IH59" s="59">
        <v>0</v>
      </c>
      <c r="II59" s="59">
        <v>0</v>
      </c>
      <c r="IJ59" s="44" t="s">
        <v>124</v>
      </c>
      <c r="IK59" s="310" t="s">
        <v>52</v>
      </c>
      <c r="IL59" s="311"/>
      <c r="IM59" s="312"/>
      <c r="IN59" s="7" t="s">
        <v>50</v>
      </c>
      <c r="IO59" s="59">
        <v>0</v>
      </c>
      <c r="IP59" s="59">
        <v>0</v>
      </c>
      <c r="IQ59" s="59">
        <v>0</v>
      </c>
      <c r="IR59" s="59">
        <v>0</v>
      </c>
      <c r="IS59" s="44" t="s">
        <v>124</v>
      </c>
      <c r="IT59" s="310" t="s">
        <v>52</v>
      </c>
      <c r="IU59" s="311"/>
      <c r="IV59" s="312"/>
      <c r="IW59" s="7" t="s">
        <v>50</v>
      </c>
      <c r="IX59" s="59">
        <v>0</v>
      </c>
      <c r="IY59" s="59">
        <v>0</v>
      </c>
      <c r="IZ59" s="59">
        <v>0</v>
      </c>
      <c r="JA59" s="59">
        <v>0</v>
      </c>
      <c r="JB59" s="44" t="s">
        <v>124</v>
      </c>
      <c r="JC59" s="310" t="s">
        <v>52</v>
      </c>
      <c r="JD59" s="311"/>
      <c r="JE59" s="312"/>
      <c r="JF59" s="7" t="s">
        <v>50</v>
      </c>
      <c r="JG59" s="59">
        <v>0</v>
      </c>
      <c r="JH59" s="59">
        <v>0</v>
      </c>
      <c r="JI59" s="59">
        <v>0</v>
      </c>
      <c r="JJ59" s="59">
        <v>0</v>
      </c>
      <c r="JK59" s="44" t="s">
        <v>124</v>
      </c>
      <c r="JL59" s="310" t="s">
        <v>52</v>
      </c>
      <c r="JM59" s="311"/>
      <c r="JN59" s="312"/>
      <c r="JO59" s="7" t="s">
        <v>50</v>
      </c>
      <c r="JP59" s="59">
        <v>0</v>
      </c>
      <c r="JQ59" s="59">
        <v>0</v>
      </c>
      <c r="JR59" s="59">
        <v>0</v>
      </c>
      <c r="JS59" s="59">
        <v>0</v>
      </c>
      <c r="JT59" s="44" t="s">
        <v>124</v>
      </c>
      <c r="JU59" s="310" t="s">
        <v>52</v>
      </c>
      <c r="JV59" s="311"/>
      <c r="JW59" s="312"/>
      <c r="JX59" s="7" t="s">
        <v>50</v>
      </c>
      <c r="JY59" s="59">
        <v>0</v>
      </c>
      <c r="JZ59" s="59">
        <v>0</v>
      </c>
      <c r="KA59" s="59">
        <v>0</v>
      </c>
      <c r="KB59" s="59">
        <v>0</v>
      </c>
      <c r="KC59" s="44" t="s">
        <v>124</v>
      </c>
      <c r="KD59" s="313" t="s">
        <v>52</v>
      </c>
      <c r="KE59" s="314"/>
      <c r="KF59" s="315"/>
      <c r="KG59" s="7" t="s">
        <v>50</v>
      </c>
      <c r="KH59" s="59">
        <v>0</v>
      </c>
      <c r="KI59" s="59">
        <v>0</v>
      </c>
      <c r="KJ59" s="59">
        <v>0</v>
      </c>
      <c r="KK59" s="59">
        <v>0</v>
      </c>
      <c r="KL59" s="59"/>
      <c r="KM59" s="59"/>
      <c r="KN59" s="44" t="s">
        <v>124</v>
      </c>
      <c r="KO59" s="320" t="s">
        <v>52</v>
      </c>
      <c r="KP59" s="321"/>
      <c r="KQ59" s="322"/>
      <c r="KR59" s="7" t="s">
        <v>50</v>
      </c>
      <c r="KS59" s="59">
        <v>0</v>
      </c>
      <c r="KT59" s="59">
        <v>0</v>
      </c>
      <c r="KU59" s="59">
        <v>0</v>
      </c>
      <c r="KV59" s="59">
        <v>0</v>
      </c>
    </row>
    <row r="60" spans="1:308" ht="15" customHeight="1" x14ac:dyDescent="0.25">
      <c r="A60" s="10" t="s">
        <v>64</v>
      </c>
      <c r="B60" s="287" t="s">
        <v>92</v>
      </c>
      <c r="C60" s="288"/>
      <c r="D60" s="289"/>
      <c r="E60" s="35"/>
      <c r="F60" s="57">
        <v>2296</v>
      </c>
      <c r="G60" s="57">
        <v>113331326.62</v>
      </c>
      <c r="H60" s="57">
        <v>548</v>
      </c>
      <c r="I60" s="57">
        <v>34714170.140000001</v>
      </c>
      <c r="J60" s="11" t="s">
        <v>64</v>
      </c>
      <c r="K60" s="286" t="s">
        <v>92</v>
      </c>
      <c r="L60" s="286"/>
      <c r="M60" s="286"/>
      <c r="N60" s="36">
        <v>0</v>
      </c>
      <c r="O60" s="57">
        <v>0</v>
      </c>
      <c r="P60" s="57">
        <v>0</v>
      </c>
      <c r="Q60" s="10">
        <v>91</v>
      </c>
      <c r="R60" s="10">
        <v>1838051</v>
      </c>
      <c r="S60" s="11" t="s">
        <v>64</v>
      </c>
      <c r="T60" s="286" t="s">
        <v>92</v>
      </c>
      <c r="U60" s="286"/>
      <c r="V60" s="286"/>
      <c r="W60" s="36">
        <v>0</v>
      </c>
      <c r="X60" s="10">
        <v>0</v>
      </c>
      <c r="Y60" s="10">
        <v>0</v>
      </c>
      <c r="Z60" s="10">
        <v>289</v>
      </c>
      <c r="AA60" s="10">
        <v>10056447.1</v>
      </c>
      <c r="AB60" s="11" t="s">
        <v>64</v>
      </c>
      <c r="AC60" s="286" t="s">
        <v>92</v>
      </c>
      <c r="AD60" s="286"/>
      <c r="AE60" s="286"/>
      <c r="AF60" s="36">
        <v>0</v>
      </c>
      <c r="AG60" s="10">
        <v>75</v>
      </c>
      <c r="AH60" s="10">
        <v>5231661.24</v>
      </c>
      <c r="AI60" s="10">
        <v>0</v>
      </c>
      <c r="AJ60" s="10">
        <v>0</v>
      </c>
      <c r="AK60" s="11" t="s">
        <v>64</v>
      </c>
      <c r="AL60" s="286" t="s">
        <v>92</v>
      </c>
      <c r="AM60" s="286"/>
      <c r="AN60" s="286"/>
      <c r="AO60" s="36">
        <v>0</v>
      </c>
      <c r="AP60" s="57">
        <v>0</v>
      </c>
      <c r="AQ60" s="57">
        <v>0</v>
      </c>
      <c r="AR60" s="57">
        <v>0</v>
      </c>
      <c r="AS60" s="57">
        <v>0</v>
      </c>
      <c r="AT60" s="11" t="s">
        <v>64</v>
      </c>
      <c r="AU60" s="286" t="s">
        <v>92</v>
      </c>
      <c r="AV60" s="286"/>
      <c r="AW60" s="286"/>
      <c r="AX60" s="36">
        <v>0</v>
      </c>
      <c r="AY60" s="10">
        <v>432</v>
      </c>
      <c r="AZ60" s="10">
        <v>20652846.27</v>
      </c>
      <c r="BA60" s="10">
        <v>0</v>
      </c>
      <c r="BB60" s="10">
        <v>0</v>
      </c>
      <c r="BC60" s="11" t="s">
        <v>64</v>
      </c>
      <c r="BD60" s="286" t="s">
        <v>92</v>
      </c>
      <c r="BE60" s="286"/>
      <c r="BF60" s="286"/>
      <c r="BG60" s="36">
        <v>0</v>
      </c>
      <c r="BH60" s="59">
        <v>0</v>
      </c>
      <c r="BI60" s="59">
        <v>0</v>
      </c>
      <c r="BJ60" s="59">
        <v>0</v>
      </c>
      <c r="BK60" s="59">
        <v>0</v>
      </c>
      <c r="BL60" s="11" t="s">
        <v>64</v>
      </c>
      <c r="BM60" s="286" t="s">
        <v>92</v>
      </c>
      <c r="BN60" s="286"/>
      <c r="BO60" s="286"/>
      <c r="BP60" s="36">
        <v>0</v>
      </c>
      <c r="BQ60" s="59">
        <v>0</v>
      </c>
      <c r="BR60" s="59">
        <v>0</v>
      </c>
      <c r="BS60" s="59">
        <v>0</v>
      </c>
      <c r="BT60" s="59">
        <v>0</v>
      </c>
      <c r="BU60" s="11" t="s">
        <v>64</v>
      </c>
      <c r="BV60" s="286" t="s">
        <v>92</v>
      </c>
      <c r="BW60" s="286"/>
      <c r="BX60" s="286"/>
      <c r="BY60" s="36">
        <v>0</v>
      </c>
      <c r="BZ60" s="10">
        <v>24</v>
      </c>
      <c r="CA60" s="10">
        <v>1201562.3999999999</v>
      </c>
      <c r="CB60" s="10">
        <v>0</v>
      </c>
      <c r="CC60" s="10">
        <v>0</v>
      </c>
      <c r="CD60" s="11" t="s">
        <v>64</v>
      </c>
      <c r="CE60" s="286" t="s">
        <v>92</v>
      </c>
      <c r="CF60" s="286"/>
      <c r="CG60" s="286"/>
      <c r="CH60" s="36">
        <v>0</v>
      </c>
      <c r="CI60" s="59">
        <v>0</v>
      </c>
      <c r="CJ60" s="59">
        <v>0</v>
      </c>
      <c r="CK60" s="59">
        <v>0</v>
      </c>
      <c r="CL60" s="59">
        <v>0</v>
      </c>
      <c r="CM60" s="11" t="s">
        <v>64</v>
      </c>
      <c r="CN60" s="286" t="s">
        <v>92</v>
      </c>
      <c r="CO60" s="286"/>
      <c r="CP60" s="286"/>
      <c r="CQ60" s="36">
        <v>0</v>
      </c>
      <c r="CR60" s="10">
        <v>34</v>
      </c>
      <c r="CS60" s="10">
        <v>384778</v>
      </c>
      <c r="CT60" s="10">
        <v>0</v>
      </c>
      <c r="CU60" s="10">
        <v>0</v>
      </c>
      <c r="CV60" s="11" t="s">
        <v>64</v>
      </c>
      <c r="CW60" s="286" t="s">
        <v>92</v>
      </c>
      <c r="CX60" s="286"/>
      <c r="CY60" s="286"/>
      <c r="CZ60" s="36">
        <v>0</v>
      </c>
      <c r="DA60" s="10">
        <v>0</v>
      </c>
      <c r="DB60" s="10">
        <v>0</v>
      </c>
      <c r="DC60" s="10">
        <v>0</v>
      </c>
      <c r="DD60" s="10">
        <v>0</v>
      </c>
      <c r="DE60" s="11" t="s">
        <v>64</v>
      </c>
      <c r="DF60" s="286" t="s">
        <v>92</v>
      </c>
      <c r="DG60" s="286"/>
      <c r="DH60" s="286"/>
      <c r="DI60" s="36">
        <v>0</v>
      </c>
      <c r="DJ60" s="10">
        <v>0</v>
      </c>
      <c r="DK60" s="10">
        <v>0</v>
      </c>
      <c r="DL60" s="10">
        <v>0</v>
      </c>
      <c r="DM60" s="10">
        <v>0</v>
      </c>
      <c r="DN60" s="11" t="s">
        <v>64</v>
      </c>
      <c r="DO60" s="286" t="s">
        <v>92</v>
      </c>
      <c r="DP60" s="286"/>
      <c r="DQ60" s="286"/>
      <c r="DR60" s="36">
        <v>0</v>
      </c>
      <c r="DS60" s="10">
        <v>0</v>
      </c>
      <c r="DT60" s="10">
        <v>0</v>
      </c>
      <c r="DU60" s="10">
        <v>0</v>
      </c>
      <c r="DV60" s="10">
        <v>0</v>
      </c>
      <c r="DW60" s="11" t="s">
        <v>64</v>
      </c>
      <c r="DX60" s="286" t="s">
        <v>92</v>
      </c>
      <c r="DY60" s="286"/>
      <c r="DZ60" s="286"/>
      <c r="EA60" s="36">
        <v>0</v>
      </c>
      <c r="EB60" s="10">
        <v>151</v>
      </c>
      <c r="EC60" s="10">
        <v>3556790.09</v>
      </c>
      <c r="ED60" s="10">
        <v>0</v>
      </c>
      <c r="EE60" s="10">
        <v>0</v>
      </c>
      <c r="EF60" s="11" t="s">
        <v>64</v>
      </c>
      <c r="EG60" s="286" t="s">
        <v>92</v>
      </c>
      <c r="EH60" s="286"/>
      <c r="EI60" s="286"/>
      <c r="EJ60" s="36">
        <v>0</v>
      </c>
      <c r="EK60" s="10">
        <v>0</v>
      </c>
      <c r="EL60" s="10">
        <v>0</v>
      </c>
      <c r="EM60" s="10">
        <v>0</v>
      </c>
      <c r="EN60" s="10">
        <v>0</v>
      </c>
      <c r="EO60" s="11" t="s">
        <v>64</v>
      </c>
      <c r="EP60" s="286" t="s">
        <v>92</v>
      </c>
      <c r="EQ60" s="286"/>
      <c r="ER60" s="286"/>
      <c r="ES60" s="36">
        <v>0</v>
      </c>
      <c r="ET60" s="10">
        <v>0</v>
      </c>
      <c r="EU60" s="10">
        <v>0</v>
      </c>
      <c r="EV60" s="10">
        <v>626</v>
      </c>
      <c r="EW60" s="10">
        <v>35244725.270000003</v>
      </c>
      <c r="EX60" s="11" t="s">
        <v>64</v>
      </c>
      <c r="EY60" s="286" t="s">
        <v>92</v>
      </c>
      <c r="EZ60" s="286"/>
      <c r="FA60" s="286"/>
      <c r="FB60" s="36">
        <v>0</v>
      </c>
      <c r="FC60" s="10">
        <v>0</v>
      </c>
      <c r="FD60" s="10">
        <v>0</v>
      </c>
      <c r="FE60" s="10">
        <v>0</v>
      </c>
      <c r="FF60" s="10">
        <v>0</v>
      </c>
      <c r="FG60" s="11" t="s">
        <v>64</v>
      </c>
      <c r="FH60" s="286" t="s">
        <v>92</v>
      </c>
      <c r="FI60" s="286"/>
      <c r="FJ60" s="286"/>
      <c r="FK60" s="36">
        <v>0</v>
      </c>
      <c r="FL60" s="10">
        <v>0</v>
      </c>
      <c r="FM60" s="10">
        <v>0</v>
      </c>
      <c r="FN60" s="10">
        <v>0</v>
      </c>
      <c r="FO60" s="10">
        <v>0</v>
      </c>
      <c r="FP60" s="11" t="s">
        <v>64</v>
      </c>
      <c r="FQ60" s="286" t="s">
        <v>92</v>
      </c>
      <c r="FR60" s="286"/>
      <c r="FS60" s="286"/>
      <c r="FT60" s="36">
        <v>0</v>
      </c>
      <c r="FU60" s="10">
        <v>0</v>
      </c>
      <c r="FV60" s="10">
        <v>0</v>
      </c>
      <c r="FW60" s="10">
        <v>0</v>
      </c>
      <c r="FX60" s="10">
        <v>0</v>
      </c>
      <c r="FY60" s="11" t="s">
        <v>64</v>
      </c>
      <c r="FZ60" s="286" t="s">
        <v>92</v>
      </c>
      <c r="GA60" s="286"/>
      <c r="GB60" s="286"/>
      <c r="GC60" s="36">
        <v>0</v>
      </c>
      <c r="GD60" s="10">
        <v>0</v>
      </c>
      <c r="GE60" s="10">
        <v>0</v>
      </c>
      <c r="GF60" s="10">
        <v>26</v>
      </c>
      <c r="GG60" s="10">
        <v>450295.11000000004</v>
      </c>
      <c r="GH60" s="11" t="s">
        <v>64</v>
      </c>
      <c r="GI60" s="286" t="s">
        <v>92</v>
      </c>
      <c r="GJ60" s="286"/>
      <c r="GK60" s="286"/>
      <c r="GL60" s="36">
        <v>0</v>
      </c>
      <c r="GM60" s="10">
        <v>0</v>
      </c>
      <c r="GN60" s="10">
        <v>0</v>
      </c>
      <c r="GO60" s="10">
        <v>0</v>
      </c>
      <c r="GP60" s="10">
        <v>0</v>
      </c>
      <c r="GQ60" s="11" t="s">
        <v>64</v>
      </c>
      <c r="GR60" s="286" t="s">
        <v>92</v>
      </c>
      <c r="GS60" s="286"/>
      <c r="GT60" s="286"/>
      <c r="GU60" s="36">
        <v>0</v>
      </c>
      <c r="GV60" s="10">
        <v>0</v>
      </c>
      <c r="GW60" s="10">
        <v>0</v>
      </c>
      <c r="GX60" s="10">
        <v>0</v>
      </c>
      <c r="GY60" s="10">
        <v>0</v>
      </c>
      <c r="GZ60" s="11" t="s">
        <v>64</v>
      </c>
      <c r="HA60" s="286" t="s">
        <v>92</v>
      </c>
      <c r="HB60" s="286"/>
      <c r="HC60" s="286"/>
      <c r="HD60" s="36">
        <v>0</v>
      </c>
      <c r="HE60" s="10">
        <v>0</v>
      </c>
      <c r="HF60" s="10">
        <v>0</v>
      </c>
      <c r="HG60" s="10">
        <v>0</v>
      </c>
      <c r="HH60" s="10">
        <v>0</v>
      </c>
      <c r="HI60" s="11" t="s">
        <v>64</v>
      </c>
      <c r="HJ60" s="286" t="s">
        <v>92</v>
      </c>
      <c r="HK60" s="286"/>
      <c r="HL60" s="286"/>
      <c r="HM60" s="36">
        <v>0</v>
      </c>
      <c r="HN60" s="10">
        <v>0</v>
      </c>
      <c r="HO60" s="10">
        <v>0</v>
      </c>
      <c r="HP60" s="10">
        <v>50</v>
      </c>
      <c r="HQ60" s="10">
        <v>0</v>
      </c>
      <c r="HR60" s="11" t="s">
        <v>64</v>
      </c>
      <c r="HS60" s="286" t="s">
        <v>92</v>
      </c>
      <c r="HT60" s="286"/>
      <c r="HU60" s="286"/>
      <c r="HV60" s="36">
        <v>0</v>
      </c>
      <c r="HW60" s="10">
        <v>0</v>
      </c>
      <c r="HX60" s="10">
        <v>0</v>
      </c>
      <c r="HY60" s="10">
        <v>0</v>
      </c>
      <c r="HZ60" s="10">
        <v>0</v>
      </c>
      <c r="IA60" s="11" t="s">
        <v>64</v>
      </c>
      <c r="IB60" s="286" t="s">
        <v>92</v>
      </c>
      <c r="IC60" s="286"/>
      <c r="ID60" s="286"/>
      <c r="IE60" s="36">
        <v>0</v>
      </c>
      <c r="IF60" s="10">
        <v>0</v>
      </c>
      <c r="IG60" s="10">
        <v>0</v>
      </c>
      <c r="IH60" s="10">
        <v>0</v>
      </c>
      <c r="II60" s="10">
        <v>0</v>
      </c>
      <c r="IJ60" s="11" t="s">
        <v>64</v>
      </c>
      <c r="IK60" s="286" t="s">
        <v>92</v>
      </c>
      <c r="IL60" s="286"/>
      <c r="IM60" s="286"/>
      <c r="IN60" s="36">
        <v>0</v>
      </c>
      <c r="IO60" s="10">
        <v>0</v>
      </c>
      <c r="IP60" s="10">
        <v>0</v>
      </c>
      <c r="IQ60" s="10">
        <v>0</v>
      </c>
      <c r="IR60" s="10">
        <v>0</v>
      </c>
      <c r="IS60" s="11" t="s">
        <v>64</v>
      </c>
      <c r="IT60" s="286" t="s">
        <v>92</v>
      </c>
      <c r="IU60" s="286"/>
      <c r="IV60" s="286"/>
      <c r="IW60" s="36">
        <v>0</v>
      </c>
      <c r="IX60" s="10">
        <v>0</v>
      </c>
      <c r="IY60" s="10">
        <v>0</v>
      </c>
      <c r="IZ60" s="10">
        <v>0</v>
      </c>
      <c r="JA60" s="10">
        <v>0</v>
      </c>
      <c r="JB60" s="11" t="s">
        <v>64</v>
      </c>
      <c r="JC60" s="286" t="s">
        <v>92</v>
      </c>
      <c r="JD60" s="286"/>
      <c r="JE60" s="286"/>
      <c r="JF60" s="36">
        <v>0</v>
      </c>
      <c r="JG60" s="10">
        <v>0</v>
      </c>
      <c r="JH60" s="10">
        <v>0</v>
      </c>
      <c r="JI60" s="10">
        <v>0</v>
      </c>
      <c r="JJ60" s="10">
        <v>0</v>
      </c>
      <c r="JK60" s="11" t="s">
        <v>64</v>
      </c>
      <c r="JL60" s="286" t="s">
        <v>92</v>
      </c>
      <c r="JM60" s="286"/>
      <c r="JN60" s="286"/>
      <c r="JO60" s="36">
        <v>0</v>
      </c>
      <c r="JP60" s="10">
        <v>0</v>
      </c>
      <c r="JQ60" s="10">
        <v>0</v>
      </c>
      <c r="JR60" s="10">
        <v>0</v>
      </c>
      <c r="JS60" s="10">
        <v>0</v>
      </c>
      <c r="JT60" s="11" t="s">
        <v>64</v>
      </c>
      <c r="JU60" s="286" t="s">
        <v>92</v>
      </c>
      <c r="JV60" s="286"/>
      <c r="JW60" s="286"/>
      <c r="JX60" s="36">
        <v>0</v>
      </c>
      <c r="JY60" s="10">
        <v>0</v>
      </c>
      <c r="JZ60" s="10">
        <v>0</v>
      </c>
      <c r="KA60" s="10">
        <v>0</v>
      </c>
      <c r="KB60" s="10">
        <v>0</v>
      </c>
      <c r="KC60" s="11" t="s">
        <v>64</v>
      </c>
      <c r="KD60" s="290" t="s">
        <v>92</v>
      </c>
      <c r="KE60" s="290"/>
      <c r="KF60" s="290"/>
      <c r="KG60" s="36">
        <v>0</v>
      </c>
      <c r="KH60" s="10">
        <v>0</v>
      </c>
      <c r="KI60" s="10">
        <v>0</v>
      </c>
      <c r="KJ60" s="10">
        <v>0</v>
      </c>
      <c r="KK60" s="10">
        <v>0</v>
      </c>
      <c r="KL60" s="10"/>
      <c r="KM60" s="10"/>
      <c r="KN60" s="11" t="s">
        <v>64</v>
      </c>
      <c r="KO60" s="291" t="s">
        <v>92</v>
      </c>
      <c r="KP60" s="291"/>
      <c r="KQ60" s="291"/>
      <c r="KR60" s="36">
        <v>0</v>
      </c>
      <c r="KS60" s="10">
        <v>0</v>
      </c>
      <c r="KT60" s="10">
        <v>0</v>
      </c>
      <c r="KU60" s="10">
        <v>0</v>
      </c>
      <c r="KV60" s="10">
        <v>0</v>
      </c>
    </row>
    <row r="61" spans="1:308" ht="12.75" customHeight="1" x14ac:dyDescent="0.25">
      <c r="A61" s="59" t="s">
        <v>122</v>
      </c>
      <c r="B61" s="298" t="s">
        <v>107</v>
      </c>
      <c r="C61" s="299"/>
      <c r="D61" s="300"/>
      <c r="E61" s="1" t="s">
        <v>56</v>
      </c>
      <c r="F61" s="75">
        <v>574</v>
      </c>
      <c r="G61" s="75">
        <v>15986255.789999999</v>
      </c>
      <c r="H61" s="75">
        <v>97</v>
      </c>
      <c r="I61" s="75">
        <v>2580671.38</v>
      </c>
      <c r="J61" s="45" t="s">
        <v>122</v>
      </c>
      <c r="K61" s="298" t="s">
        <v>107</v>
      </c>
      <c r="L61" s="299"/>
      <c r="M61" s="300"/>
      <c r="N61" s="6" t="s">
        <v>56</v>
      </c>
      <c r="O61" s="75">
        <v>0</v>
      </c>
      <c r="P61" s="75">
        <v>0</v>
      </c>
      <c r="Q61" s="75">
        <v>0</v>
      </c>
      <c r="R61" s="75">
        <v>0</v>
      </c>
      <c r="S61" s="45" t="s">
        <v>122</v>
      </c>
      <c r="T61" s="298" t="s">
        <v>107</v>
      </c>
      <c r="U61" s="299"/>
      <c r="V61" s="300"/>
      <c r="W61" s="6" t="s">
        <v>56</v>
      </c>
      <c r="X61" s="75">
        <v>0</v>
      </c>
      <c r="Y61" s="75">
        <v>0</v>
      </c>
      <c r="Z61" s="75">
        <v>180</v>
      </c>
      <c r="AA61" s="75">
        <v>6384937.6999999993</v>
      </c>
      <c r="AB61" s="45" t="s">
        <v>122</v>
      </c>
      <c r="AC61" s="298" t="s">
        <v>107</v>
      </c>
      <c r="AD61" s="299"/>
      <c r="AE61" s="300"/>
      <c r="AF61" s="6" t="s">
        <v>56</v>
      </c>
      <c r="AG61" s="75">
        <v>0</v>
      </c>
      <c r="AH61" s="75">
        <v>0</v>
      </c>
      <c r="AI61" s="75">
        <v>0</v>
      </c>
      <c r="AJ61" s="75">
        <v>0</v>
      </c>
      <c r="AK61" s="45" t="s">
        <v>122</v>
      </c>
      <c r="AL61" s="298" t="s">
        <v>107</v>
      </c>
      <c r="AM61" s="299"/>
      <c r="AN61" s="300"/>
      <c r="AO61" s="6" t="s">
        <v>56</v>
      </c>
      <c r="AP61" s="75">
        <v>0</v>
      </c>
      <c r="AQ61" s="75">
        <v>0</v>
      </c>
      <c r="AR61" s="75">
        <v>0</v>
      </c>
      <c r="AS61" s="75">
        <v>0</v>
      </c>
      <c r="AT61" s="45" t="s">
        <v>122</v>
      </c>
      <c r="AU61" s="298" t="s">
        <v>107</v>
      </c>
      <c r="AV61" s="299"/>
      <c r="AW61" s="300"/>
      <c r="AX61" s="6" t="s">
        <v>56</v>
      </c>
      <c r="AY61" s="75">
        <v>70</v>
      </c>
      <c r="AZ61" s="75">
        <v>1796270.23</v>
      </c>
      <c r="BA61" s="75">
        <v>0</v>
      </c>
      <c r="BB61" s="75">
        <v>0</v>
      </c>
      <c r="BC61" s="45" t="s">
        <v>122</v>
      </c>
      <c r="BD61" s="298" t="s">
        <v>107</v>
      </c>
      <c r="BE61" s="299"/>
      <c r="BF61" s="300"/>
      <c r="BG61" s="6" t="s">
        <v>56</v>
      </c>
      <c r="BH61" s="75">
        <v>0</v>
      </c>
      <c r="BI61" s="75">
        <v>0</v>
      </c>
      <c r="BJ61" s="75">
        <v>0</v>
      </c>
      <c r="BK61" s="75">
        <v>0</v>
      </c>
      <c r="BL61" s="45" t="s">
        <v>122</v>
      </c>
      <c r="BM61" s="298" t="s">
        <v>107</v>
      </c>
      <c r="BN61" s="299"/>
      <c r="BO61" s="300"/>
      <c r="BP61" s="6" t="s">
        <v>56</v>
      </c>
      <c r="BQ61" s="75">
        <v>0</v>
      </c>
      <c r="BR61" s="75">
        <v>0</v>
      </c>
      <c r="BS61" s="75">
        <v>0</v>
      </c>
      <c r="BT61" s="75">
        <v>0</v>
      </c>
      <c r="BU61" s="45" t="s">
        <v>122</v>
      </c>
      <c r="BV61" s="298" t="s">
        <v>107</v>
      </c>
      <c r="BW61" s="299"/>
      <c r="BX61" s="300"/>
      <c r="BY61" s="6" t="s">
        <v>56</v>
      </c>
      <c r="BZ61" s="75">
        <v>0</v>
      </c>
      <c r="CA61" s="75">
        <v>0</v>
      </c>
      <c r="CB61" s="75">
        <v>0</v>
      </c>
      <c r="CC61" s="75">
        <v>0</v>
      </c>
      <c r="CD61" s="45" t="s">
        <v>122</v>
      </c>
      <c r="CE61" s="298" t="s">
        <v>107</v>
      </c>
      <c r="CF61" s="299"/>
      <c r="CG61" s="300"/>
      <c r="CH61" s="6" t="s">
        <v>56</v>
      </c>
      <c r="CI61" s="75">
        <v>0</v>
      </c>
      <c r="CJ61" s="75">
        <v>0</v>
      </c>
      <c r="CK61" s="75">
        <v>0</v>
      </c>
      <c r="CL61" s="75">
        <v>0</v>
      </c>
      <c r="CM61" s="45" t="s">
        <v>122</v>
      </c>
      <c r="CN61" s="298" t="s">
        <v>107</v>
      </c>
      <c r="CO61" s="299"/>
      <c r="CP61" s="300"/>
      <c r="CQ61" s="6" t="s">
        <v>56</v>
      </c>
      <c r="CR61" s="75">
        <v>34</v>
      </c>
      <c r="CS61" s="75">
        <v>384778</v>
      </c>
      <c r="CT61" s="75">
        <v>0</v>
      </c>
      <c r="CU61" s="75">
        <v>0</v>
      </c>
      <c r="CV61" s="45" t="s">
        <v>122</v>
      </c>
      <c r="CW61" s="298" t="s">
        <v>107</v>
      </c>
      <c r="CX61" s="299"/>
      <c r="CY61" s="300"/>
      <c r="CZ61" s="6" t="s">
        <v>56</v>
      </c>
      <c r="DA61" s="75">
        <v>0</v>
      </c>
      <c r="DB61" s="75">
        <v>0</v>
      </c>
      <c r="DC61" s="75">
        <v>0</v>
      </c>
      <c r="DD61" s="75">
        <v>0</v>
      </c>
      <c r="DE61" s="45" t="s">
        <v>122</v>
      </c>
      <c r="DF61" s="298" t="s">
        <v>107</v>
      </c>
      <c r="DG61" s="299"/>
      <c r="DH61" s="300"/>
      <c r="DI61" s="6" t="s">
        <v>56</v>
      </c>
      <c r="DJ61" s="75">
        <v>0</v>
      </c>
      <c r="DK61" s="75">
        <v>0</v>
      </c>
      <c r="DL61" s="75">
        <v>0</v>
      </c>
      <c r="DM61" s="75">
        <v>0</v>
      </c>
      <c r="DN61" s="45" t="s">
        <v>122</v>
      </c>
      <c r="DO61" s="298" t="s">
        <v>107</v>
      </c>
      <c r="DP61" s="299"/>
      <c r="DQ61" s="300"/>
      <c r="DR61" s="6" t="s">
        <v>56</v>
      </c>
      <c r="DS61" s="75">
        <v>0</v>
      </c>
      <c r="DT61" s="75">
        <v>0</v>
      </c>
      <c r="DU61" s="75">
        <v>0</v>
      </c>
      <c r="DV61" s="75">
        <v>0</v>
      </c>
      <c r="DW61" s="45" t="s">
        <v>122</v>
      </c>
      <c r="DX61" s="298" t="s">
        <v>107</v>
      </c>
      <c r="DY61" s="299"/>
      <c r="DZ61" s="300"/>
      <c r="EA61" s="6" t="s">
        <v>56</v>
      </c>
      <c r="EB61" s="75">
        <v>62</v>
      </c>
      <c r="EC61" s="75">
        <v>1703009.09</v>
      </c>
      <c r="ED61" s="75">
        <v>0</v>
      </c>
      <c r="EE61" s="75">
        <v>0</v>
      </c>
      <c r="EF61" s="45" t="s">
        <v>122</v>
      </c>
      <c r="EG61" s="298" t="s">
        <v>107</v>
      </c>
      <c r="EH61" s="299"/>
      <c r="EI61" s="300"/>
      <c r="EJ61" s="6" t="s">
        <v>56</v>
      </c>
      <c r="EK61" s="75">
        <v>0</v>
      </c>
      <c r="EL61" s="75">
        <v>0</v>
      </c>
      <c r="EM61" s="75">
        <v>0</v>
      </c>
      <c r="EN61" s="75">
        <v>0</v>
      </c>
      <c r="EO61" s="45" t="s">
        <v>122</v>
      </c>
      <c r="EP61" s="298" t="s">
        <v>107</v>
      </c>
      <c r="EQ61" s="299"/>
      <c r="ER61" s="300"/>
      <c r="ES61" s="6" t="s">
        <v>56</v>
      </c>
      <c r="ET61" s="75">
        <v>0</v>
      </c>
      <c r="EU61" s="75">
        <v>0</v>
      </c>
      <c r="EV61" s="75">
        <v>105</v>
      </c>
      <c r="EW61" s="75">
        <v>2686294.28</v>
      </c>
      <c r="EX61" s="45" t="s">
        <v>122</v>
      </c>
      <c r="EY61" s="298" t="s">
        <v>107</v>
      </c>
      <c r="EZ61" s="299"/>
      <c r="FA61" s="300"/>
      <c r="FB61" s="6" t="s">
        <v>56</v>
      </c>
      <c r="FC61" s="75">
        <v>0</v>
      </c>
      <c r="FD61" s="75">
        <v>0</v>
      </c>
      <c r="FE61" s="75">
        <v>0</v>
      </c>
      <c r="FF61" s="75">
        <v>0</v>
      </c>
      <c r="FG61" s="45" t="s">
        <v>122</v>
      </c>
      <c r="FH61" s="298" t="s">
        <v>107</v>
      </c>
      <c r="FI61" s="299"/>
      <c r="FJ61" s="300"/>
      <c r="FK61" s="6" t="s">
        <v>56</v>
      </c>
      <c r="FL61" s="75">
        <v>0</v>
      </c>
      <c r="FM61" s="75">
        <v>0</v>
      </c>
      <c r="FN61" s="75">
        <v>0</v>
      </c>
      <c r="FO61" s="75">
        <v>0</v>
      </c>
      <c r="FP61" s="45" t="s">
        <v>122</v>
      </c>
      <c r="FQ61" s="298" t="s">
        <v>107</v>
      </c>
      <c r="FR61" s="299"/>
      <c r="FS61" s="300"/>
      <c r="FT61" s="6" t="s">
        <v>56</v>
      </c>
      <c r="FU61" s="75">
        <v>0</v>
      </c>
      <c r="FV61" s="75">
        <v>0</v>
      </c>
      <c r="FW61" s="75">
        <v>0</v>
      </c>
      <c r="FX61" s="75">
        <v>0</v>
      </c>
      <c r="FY61" s="45" t="s">
        <v>122</v>
      </c>
      <c r="FZ61" s="298" t="s">
        <v>107</v>
      </c>
      <c r="GA61" s="299"/>
      <c r="GB61" s="300"/>
      <c r="GC61" s="6" t="s">
        <v>56</v>
      </c>
      <c r="GD61" s="75">
        <v>0</v>
      </c>
      <c r="GE61" s="75">
        <v>0</v>
      </c>
      <c r="GF61" s="75">
        <v>26</v>
      </c>
      <c r="GG61" s="75">
        <v>450295.11000000004</v>
      </c>
      <c r="GH61" s="45" t="s">
        <v>122</v>
      </c>
      <c r="GI61" s="298" t="s">
        <v>107</v>
      </c>
      <c r="GJ61" s="299"/>
      <c r="GK61" s="300"/>
      <c r="GL61" s="6" t="s">
        <v>56</v>
      </c>
      <c r="GM61" s="75">
        <v>0</v>
      </c>
      <c r="GN61" s="75">
        <v>0</v>
      </c>
      <c r="GO61" s="75">
        <v>0</v>
      </c>
      <c r="GP61" s="75">
        <v>0</v>
      </c>
      <c r="GQ61" s="45" t="s">
        <v>122</v>
      </c>
      <c r="GR61" s="298" t="s">
        <v>107</v>
      </c>
      <c r="GS61" s="299"/>
      <c r="GT61" s="300"/>
      <c r="GU61" s="6" t="s">
        <v>56</v>
      </c>
      <c r="GV61" s="75">
        <v>0</v>
      </c>
      <c r="GW61" s="75">
        <v>0</v>
      </c>
      <c r="GX61" s="75">
        <v>0</v>
      </c>
      <c r="GY61" s="75">
        <v>0</v>
      </c>
      <c r="GZ61" s="45" t="s">
        <v>122</v>
      </c>
      <c r="HA61" s="298" t="s">
        <v>107</v>
      </c>
      <c r="HB61" s="299"/>
      <c r="HC61" s="300"/>
      <c r="HD61" s="6" t="s">
        <v>56</v>
      </c>
      <c r="HE61" s="75">
        <v>0</v>
      </c>
      <c r="HF61" s="75">
        <v>0</v>
      </c>
      <c r="HG61" s="75">
        <v>0</v>
      </c>
      <c r="HH61" s="75">
        <v>0</v>
      </c>
      <c r="HI61" s="45" t="s">
        <v>122</v>
      </c>
      <c r="HJ61" s="298" t="s">
        <v>107</v>
      </c>
      <c r="HK61" s="299"/>
      <c r="HL61" s="300"/>
      <c r="HM61" s="6" t="s">
        <v>56</v>
      </c>
      <c r="HN61" s="75">
        <v>0</v>
      </c>
      <c r="HO61" s="75">
        <v>0</v>
      </c>
      <c r="HP61" s="75">
        <v>0</v>
      </c>
      <c r="HQ61" s="75">
        <v>0</v>
      </c>
      <c r="HR61" s="45" t="s">
        <v>122</v>
      </c>
      <c r="HS61" s="298" t="s">
        <v>107</v>
      </c>
      <c r="HT61" s="299"/>
      <c r="HU61" s="300"/>
      <c r="HV61" s="6" t="s">
        <v>56</v>
      </c>
      <c r="HW61" s="75">
        <v>0</v>
      </c>
      <c r="HX61" s="75">
        <v>0</v>
      </c>
      <c r="HY61" s="75">
        <v>0</v>
      </c>
      <c r="HZ61" s="75">
        <v>0</v>
      </c>
      <c r="IA61" s="45" t="s">
        <v>122</v>
      </c>
      <c r="IB61" s="298" t="s">
        <v>107</v>
      </c>
      <c r="IC61" s="299"/>
      <c r="ID61" s="300"/>
      <c r="IE61" s="6" t="s">
        <v>56</v>
      </c>
      <c r="IF61" s="75">
        <v>0</v>
      </c>
      <c r="IG61" s="75">
        <v>0</v>
      </c>
      <c r="IH61" s="75">
        <v>0</v>
      </c>
      <c r="II61" s="75">
        <v>0</v>
      </c>
      <c r="IJ61" s="45" t="s">
        <v>122</v>
      </c>
      <c r="IK61" s="298" t="s">
        <v>107</v>
      </c>
      <c r="IL61" s="299"/>
      <c r="IM61" s="300"/>
      <c r="IN61" s="6" t="s">
        <v>56</v>
      </c>
      <c r="IO61" s="75">
        <v>0</v>
      </c>
      <c r="IP61" s="75">
        <v>0</v>
      </c>
      <c r="IQ61" s="75">
        <v>0</v>
      </c>
      <c r="IR61" s="75">
        <v>0</v>
      </c>
      <c r="IS61" s="45" t="s">
        <v>122</v>
      </c>
      <c r="IT61" s="298" t="s">
        <v>107</v>
      </c>
      <c r="IU61" s="299"/>
      <c r="IV61" s="300"/>
      <c r="IW61" s="6" t="s">
        <v>56</v>
      </c>
      <c r="IX61" s="75">
        <v>0</v>
      </c>
      <c r="IY61" s="75">
        <v>0</v>
      </c>
      <c r="IZ61" s="75">
        <v>0</v>
      </c>
      <c r="JA61" s="75">
        <v>0</v>
      </c>
      <c r="JB61" s="45" t="s">
        <v>122</v>
      </c>
      <c r="JC61" s="298" t="s">
        <v>107</v>
      </c>
      <c r="JD61" s="299"/>
      <c r="JE61" s="300"/>
      <c r="JF61" s="6" t="s">
        <v>56</v>
      </c>
      <c r="JG61" s="75">
        <v>0</v>
      </c>
      <c r="JH61" s="75">
        <v>0</v>
      </c>
      <c r="JI61" s="75">
        <v>0</v>
      </c>
      <c r="JJ61" s="75">
        <v>0</v>
      </c>
      <c r="JK61" s="45" t="s">
        <v>122</v>
      </c>
      <c r="JL61" s="298" t="s">
        <v>107</v>
      </c>
      <c r="JM61" s="299"/>
      <c r="JN61" s="300"/>
      <c r="JO61" s="6" t="s">
        <v>56</v>
      </c>
      <c r="JP61" s="75">
        <v>0</v>
      </c>
      <c r="JQ61" s="75">
        <v>0</v>
      </c>
      <c r="JR61" s="75">
        <v>0</v>
      </c>
      <c r="JS61" s="75">
        <v>0</v>
      </c>
      <c r="JT61" s="45" t="s">
        <v>122</v>
      </c>
      <c r="JU61" s="298" t="s">
        <v>107</v>
      </c>
      <c r="JV61" s="299"/>
      <c r="JW61" s="300"/>
      <c r="JX61" s="6" t="s">
        <v>56</v>
      </c>
      <c r="JY61" s="75">
        <v>0</v>
      </c>
      <c r="JZ61" s="75">
        <v>0</v>
      </c>
      <c r="KA61" s="75">
        <v>0</v>
      </c>
      <c r="KB61" s="75">
        <v>0</v>
      </c>
      <c r="KC61" s="45" t="s">
        <v>122</v>
      </c>
      <c r="KD61" s="301" t="s">
        <v>107</v>
      </c>
      <c r="KE61" s="302"/>
      <c r="KF61" s="303"/>
      <c r="KG61" s="6" t="s">
        <v>56</v>
      </c>
      <c r="KH61" s="75">
        <v>0</v>
      </c>
      <c r="KI61" s="75">
        <v>0</v>
      </c>
      <c r="KJ61" s="75"/>
      <c r="KK61" s="75"/>
      <c r="KL61" s="75"/>
      <c r="KM61" s="75"/>
      <c r="KN61" s="45" t="s">
        <v>122</v>
      </c>
      <c r="KO61" s="304" t="s">
        <v>107</v>
      </c>
      <c r="KP61" s="305"/>
      <c r="KQ61" s="306"/>
      <c r="KR61" s="6" t="s">
        <v>56</v>
      </c>
      <c r="KS61" s="75">
        <v>0</v>
      </c>
      <c r="KT61" s="75">
        <v>0</v>
      </c>
      <c r="KU61" s="75">
        <v>0</v>
      </c>
      <c r="KV61" s="75">
        <v>0</v>
      </c>
    </row>
    <row r="62" spans="1:308" ht="23.25" customHeight="1" x14ac:dyDescent="0.25">
      <c r="A62" s="59" t="s">
        <v>89</v>
      </c>
      <c r="B62" s="298" t="s">
        <v>139</v>
      </c>
      <c r="C62" s="299"/>
      <c r="D62" s="300"/>
      <c r="E62" s="1" t="s">
        <v>2</v>
      </c>
      <c r="F62" s="75">
        <v>1338</v>
      </c>
      <c r="G62" s="75">
        <v>86554979.430000007</v>
      </c>
      <c r="H62" s="75">
        <v>384</v>
      </c>
      <c r="I62" s="75">
        <v>29942933.759999998</v>
      </c>
      <c r="J62" s="45" t="s">
        <v>89</v>
      </c>
      <c r="K62" s="298" t="s">
        <v>139</v>
      </c>
      <c r="L62" s="299"/>
      <c r="M62" s="300"/>
      <c r="N62" s="6" t="s">
        <v>2</v>
      </c>
      <c r="O62" s="75">
        <v>0</v>
      </c>
      <c r="P62" s="75">
        <v>0</v>
      </c>
      <c r="Q62" s="75">
        <v>91</v>
      </c>
      <c r="R62" s="75">
        <v>1838051</v>
      </c>
      <c r="S62" s="45" t="s">
        <v>89</v>
      </c>
      <c r="T62" s="298" t="s">
        <v>139</v>
      </c>
      <c r="U62" s="299"/>
      <c r="V62" s="300"/>
      <c r="W62" s="6" t="s">
        <v>2</v>
      </c>
      <c r="X62" s="75">
        <v>0</v>
      </c>
      <c r="Y62" s="75">
        <v>0</v>
      </c>
      <c r="Z62" s="75">
        <v>88</v>
      </c>
      <c r="AA62" s="75">
        <v>2572592</v>
      </c>
      <c r="AB62" s="45" t="s">
        <v>89</v>
      </c>
      <c r="AC62" s="298" t="s">
        <v>139</v>
      </c>
      <c r="AD62" s="299"/>
      <c r="AE62" s="300"/>
      <c r="AF62" s="6" t="s">
        <v>2</v>
      </c>
      <c r="AG62" s="75">
        <v>42</v>
      </c>
      <c r="AH62" s="75">
        <v>3372995.64</v>
      </c>
      <c r="AI62" s="75">
        <v>0</v>
      </c>
      <c r="AJ62" s="75">
        <v>0</v>
      </c>
      <c r="AK62" s="45" t="s">
        <v>89</v>
      </c>
      <c r="AL62" s="298" t="s">
        <v>139</v>
      </c>
      <c r="AM62" s="299"/>
      <c r="AN62" s="300"/>
      <c r="AO62" s="6" t="s">
        <v>2</v>
      </c>
      <c r="AP62" s="75">
        <v>0</v>
      </c>
      <c r="AQ62" s="75">
        <v>0</v>
      </c>
      <c r="AR62" s="75">
        <v>0</v>
      </c>
      <c r="AS62" s="75">
        <v>0</v>
      </c>
      <c r="AT62" s="45" t="s">
        <v>89</v>
      </c>
      <c r="AU62" s="298" t="s">
        <v>139</v>
      </c>
      <c r="AV62" s="299"/>
      <c r="AW62" s="300"/>
      <c r="AX62" s="6" t="s">
        <v>2</v>
      </c>
      <c r="AY62" s="75">
        <v>212</v>
      </c>
      <c r="AZ62" s="75">
        <v>16269976.039999999</v>
      </c>
      <c r="BA62" s="75">
        <v>0</v>
      </c>
      <c r="BB62" s="75">
        <v>0</v>
      </c>
      <c r="BC62" s="45" t="s">
        <v>89</v>
      </c>
      <c r="BD62" s="298" t="s">
        <v>139</v>
      </c>
      <c r="BE62" s="299"/>
      <c r="BF62" s="300"/>
      <c r="BG62" s="6" t="s">
        <v>2</v>
      </c>
      <c r="BH62" s="75">
        <v>0</v>
      </c>
      <c r="BI62" s="75">
        <v>0</v>
      </c>
      <c r="BJ62" s="75">
        <v>0</v>
      </c>
      <c r="BK62" s="75">
        <v>0</v>
      </c>
      <c r="BL62" s="45" t="s">
        <v>89</v>
      </c>
      <c r="BM62" s="298" t="s">
        <v>139</v>
      </c>
      <c r="BN62" s="299"/>
      <c r="BO62" s="300"/>
      <c r="BP62" s="6" t="s">
        <v>2</v>
      </c>
      <c r="BQ62" s="75">
        <v>0</v>
      </c>
      <c r="BR62" s="75">
        <v>0</v>
      </c>
      <c r="BS62" s="75">
        <v>0</v>
      </c>
      <c r="BT62" s="75">
        <v>0</v>
      </c>
      <c r="BU62" s="45" t="s">
        <v>89</v>
      </c>
      <c r="BV62" s="298" t="s">
        <v>139</v>
      </c>
      <c r="BW62" s="299"/>
      <c r="BX62" s="300"/>
      <c r="BY62" s="6" t="s">
        <v>2</v>
      </c>
      <c r="BZ62" s="75">
        <v>0</v>
      </c>
      <c r="CA62" s="75">
        <v>0</v>
      </c>
      <c r="CB62" s="75">
        <v>0</v>
      </c>
      <c r="CC62" s="75">
        <v>0</v>
      </c>
      <c r="CD62" s="45" t="s">
        <v>89</v>
      </c>
      <c r="CE62" s="298" t="s">
        <v>139</v>
      </c>
      <c r="CF62" s="299"/>
      <c r="CG62" s="300"/>
      <c r="CH62" s="6" t="s">
        <v>2</v>
      </c>
      <c r="CI62" s="75">
        <v>0</v>
      </c>
      <c r="CJ62" s="75">
        <v>0</v>
      </c>
      <c r="CK62" s="75">
        <v>0</v>
      </c>
      <c r="CL62" s="75">
        <v>0</v>
      </c>
      <c r="CM62" s="45" t="s">
        <v>89</v>
      </c>
      <c r="CN62" s="298" t="s">
        <v>139</v>
      </c>
      <c r="CO62" s="299"/>
      <c r="CP62" s="300"/>
      <c r="CQ62" s="6" t="s">
        <v>2</v>
      </c>
      <c r="CR62" s="75">
        <v>0</v>
      </c>
      <c r="CS62" s="75">
        <v>0</v>
      </c>
      <c r="CT62" s="75">
        <v>0</v>
      </c>
      <c r="CU62" s="75">
        <v>0</v>
      </c>
      <c r="CV62" s="45" t="s">
        <v>89</v>
      </c>
      <c r="CW62" s="298" t="s">
        <v>139</v>
      </c>
      <c r="CX62" s="299"/>
      <c r="CY62" s="300"/>
      <c r="CZ62" s="6" t="s">
        <v>2</v>
      </c>
      <c r="DA62" s="75">
        <v>0</v>
      </c>
      <c r="DB62" s="75">
        <v>0</v>
      </c>
      <c r="DC62" s="75">
        <v>0</v>
      </c>
      <c r="DD62" s="75">
        <v>0</v>
      </c>
      <c r="DE62" s="45" t="s">
        <v>89</v>
      </c>
      <c r="DF62" s="298" t="s">
        <v>139</v>
      </c>
      <c r="DG62" s="299"/>
      <c r="DH62" s="300"/>
      <c r="DI62" s="6" t="s">
        <v>2</v>
      </c>
      <c r="DJ62" s="75">
        <v>0</v>
      </c>
      <c r="DK62" s="75">
        <v>0</v>
      </c>
      <c r="DL62" s="75">
        <v>0</v>
      </c>
      <c r="DM62" s="75">
        <v>0</v>
      </c>
      <c r="DN62" s="45" t="s">
        <v>89</v>
      </c>
      <c r="DO62" s="298" t="s">
        <v>139</v>
      </c>
      <c r="DP62" s="299"/>
      <c r="DQ62" s="300"/>
      <c r="DR62" s="6" t="s">
        <v>2</v>
      </c>
      <c r="DS62" s="75">
        <v>0</v>
      </c>
      <c r="DT62" s="75">
        <v>0</v>
      </c>
      <c r="DU62" s="75">
        <v>0</v>
      </c>
      <c r="DV62" s="75">
        <v>0</v>
      </c>
      <c r="DW62" s="45" t="s">
        <v>89</v>
      </c>
      <c r="DX62" s="298" t="s">
        <v>139</v>
      </c>
      <c r="DY62" s="299"/>
      <c r="DZ62" s="300"/>
      <c r="EA62" s="6" t="s">
        <v>2</v>
      </c>
      <c r="EB62" s="75">
        <v>0</v>
      </c>
      <c r="EC62" s="75">
        <v>0</v>
      </c>
      <c r="ED62" s="75">
        <v>0</v>
      </c>
      <c r="EE62" s="75">
        <v>0</v>
      </c>
      <c r="EF62" s="45" t="s">
        <v>89</v>
      </c>
      <c r="EG62" s="298" t="s">
        <v>139</v>
      </c>
      <c r="EH62" s="299"/>
      <c r="EI62" s="300"/>
      <c r="EJ62" s="6" t="s">
        <v>2</v>
      </c>
      <c r="EK62" s="75">
        <v>0</v>
      </c>
      <c r="EL62" s="75">
        <v>0</v>
      </c>
      <c r="EM62" s="75">
        <v>0</v>
      </c>
      <c r="EN62" s="75">
        <v>0</v>
      </c>
      <c r="EO62" s="45" t="s">
        <v>89</v>
      </c>
      <c r="EP62" s="298" t="s">
        <v>139</v>
      </c>
      <c r="EQ62" s="299"/>
      <c r="ER62" s="300"/>
      <c r="ES62" s="6" t="s">
        <v>2</v>
      </c>
      <c r="ET62" s="75">
        <v>0</v>
      </c>
      <c r="EU62" s="75">
        <v>0</v>
      </c>
      <c r="EV62" s="75">
        <v>521</v>
      </c>
      <c r="EW62" s="75">
        <v>32558430.990000002</v>
      </c>
      <c r="EX62" s="45" t="s">
        <v>89</v>
      </c>
      <c r="EY62" s="298" t="s">
        <v>139</v>
      </c>
      <c r="EZ62" s="299"/>
      <c r="FA62" s="300"/>
      <c r="FB62" s="6" t="s">
        <v>2</v>
      </c>
      <c r="FC62" s="75">
        <v>0</v>
      </c>
      <c r="FD62" s="75">
        <v>0</v>
      </c>
      <c r="FE62" s="75">
        <v>0</v>
      </c>
      <c r="FF62" s="75">
        <v>0</v>
      </c>
      <c r="FG62" s="45" t="s">
        <v>89</v>
      </c>
      <c r="FH62" s="298" t="s">
        <v>139</v>
      </c>
      <c r="FI62" s="299"/>
      <c r="FJ62" s="300"/>
      <c r="FK62" s="6" t="s">
        <v>2</v>
      </c>
      <c r="FL62" s="75">
        <v>0</v>
      </c>
      <c r="FM62" s="75">
        <v>0</v>
      </c>
      <c r="FN62" s="75">
        <v>0</v>
      </c>
      <c r="FO62" s="75">
        <v>0</v>
      </c>
      <c r="FP62" s="45" t="s">
        <v>89</v>
      </c>
      <c r="FQ62" s="298" t="s">
        <v>139</v>
      </c>
      <c r="FR62" s="299"/>
      <c r="FS62" s="300"/>
      <c r="FT62" s="6" t="s">
        <v>2</v>
      </c>
      <c r="FU62" s="75">
        <v>0</v>
      </c>
      <c r="FV62" s="75">
        <v>0</v>
      </c>
      <c r="FW62" s="75">
        <v>0</v>
      </c>
      <c r="FX62" s="75">
        <v>0</v>
      </c>
      <c r="FY62" s="45" t="s">
        <v>89</v>
      </c>
      <c r="FZ62" s="298" t="s">
        <v>139</v>
      </c>
      <c r="GA62" s="299"/>
      <c r="GB62" s="300"/>
      <c r="GC62" s="6" t="s">
        <v>2</v>
      </c>
      <c r="GD62" s="75">
        <v>0</v>
      </c>
      <c r="GE62" s="75">
        <v>0</v>
      </c>
      <c r="GF62" s="75">
        <v>0</v>
      </c>
      <c r="GG62" s="75">
        <v>0</v>
      </c>
      <c r="GH62" s="45" t="s">
        <v>89</v>
      </c>
      <c r="GI62" s="298" t="s">
        <v>139</v>
      </c>
      <c r="GJ62" s="299"/>
      <c r="GK62" s="300"/>
      <c r="GL62" s="6" t="s">
        <v>2</v>
      </c>
      <c r="GM62" s="75">
        <v>0</v>
      </c>
      <c r="GN62" s="75">
        <v>0</v>
      </c>
      <c r="GO62" s="75">
        <v>0</v>
      </c>
      <c r="GP62" s="75">
        <v>0</v>
      </c>
      <c r="GQ62" s="45" t="s">
        <v>89</v>
      </c>
      <c r="GR62" s="298" t="s">
        <v>139</v>
      </c>
      <c r="GS62" s="299"/>
      <c r="GT62" s="300"/>
      <c r="GU62" s="6" t="s">
        <v>2</v>
      </c>
      <c r="GV62" s="75">
        <v>0</v>
      </c>
      <c r="GW62" s="75">
        <v>0</v>
      </c>
      <c r="GX62" s="75">
        <v>0</v>
      </c>
      <c r="GY62" s="75">
        <v>0</v>
      </c>
      <c r="GZ62" s="45" t="s">
        <v>89</v>
      </c>
      <c r="HA62" s="298" t="s">
        <v>139</v>
      </c>
      <c r="HB62" s="299"/>
      <c r="HC62" s="300"/>
      <c r="HD62" s="6" t="s">
        <v>2</v>
      </c>
      <c r="HE62" s="75">
        <v>0</v>
      </c>
      <c r="HF62" s="75">
        <v>0</v>
      </c>
      <c r="HG62" s="75">
        <v>0</v>
      </c>
      <c r="HH62" s="75">
        <v>0</v>
      </c>
      <c r="HI62" s="45" t="s">
        <v>89</v>
      </c>
      <c r="HJ62" s="298" t="s">
        <v>139</v>
      </c>
      <c r="HK62" s="299"/>
      <c r="HL62" s="300"/>
      <c r="HM62" s="6" t="s">
        <v>2</v>
      </c>
      <c r="HN62" s="75">
        <v>0</v>
      </c>
      <c r="HO62" s="75">
        <v>0</v>
      </c>
      <c r="HP62" s="75">
        <v>0</v>
      </c>
      <c r="HQ62" s="75">
        <v>0</v>
      </c>
      <c r="HR62" s="45" t="s">
        <v>89</v>
      </c>
      <c r="HS62" s="298" t="s">
        <v>139</v>
      </c>
      <c r="HT62" s="299"/>
      <c r="HU62" s="300"/>
      <c r="HV62" s="6" t="s">
        <v>2</v>
      </c>
      <c r="HW62" s="75">
        <v>0</v>
      </c>
      <c r="HX62" s="75">
        <v>0</v>
      </c>
      <c r="HY62" s="75">
        <v>0</v>
      </c>
      <c r="HZ62" s="75">
        <v>0</v>
      </c>
      <c r="IA62" s="45" t="s">
        <v>89</v>
      </c>
      <c r="IB62" s="298" t="s">
        <v>139</v>
      </c>
      <c r="IC62" s="299"/>
      <c r="ID62" s="300"/>
      <c r="IE62" s="6" t="s">
        <v>2</v>
      </c>
      <c r="IF62" s="75">
        <v>0</v>
      </c>
      <c r="IG62" s="75">
        <v>0</v>
      </c>
      <c r="IH62" s="75">
        <v>0</v>
      </c>
      <c r="II62" s="75">
        <v>0</v>
      </c>
      <c r="IJ62" s="45" t="s">
        <v>89</v>
      </c>
      <c r="IK62" s="298" t="s">
        <v>139</v>
      </c>
      <c r="IL62" s="299"/>
      <c r="IM62" s="300"/>
      <c r="IN62" s="6" t="s">
        <v>2</v>
      </c>
      <c r="IO62" s="75">
        <v>0</v>
      </c>
      <c r="IP62" s="75">
        <v>0</v>
      </c>
      <c r="IQ62" s="75">
        <v>0</v>
      </c>
      <c r="IR62" s="75">
        <v>0</v>
      </c>
      <c r="IS62" s="45" t="s">
        <v>89</v>
      </c>
      <c r="IT62" s="298" t="s">
        <v>139</v>
      </c>
      <c r="IU62" s="299"/>
      <c r="IV62" s="300"/>
      <c r="IW62" s="6" t="s">
        <v>2</v>
      </c>
      <c r="IX62" s="75">
        <v>0</v>
      </c>
      <c r="IY62" s="75">
        <v>0</v>
      </c>
      <c r="IZ62" s="75">
        <v>0</v>
      </c>
      <c r="JA62" s="75">
        <v>0</v>
      </c>
      <c r="JB62" s="45" t="s">
        <v>89</v>
      </c>
      <c r="JC62" s="298" t="s">
        <v>139</v>
      </c>
      <c r="JD62" s="299"/>
      <c r="JE62" s="300"/>
      <c r="JF62" s="6" t="s">
        <v>2</v>
      </c>
      <c r="JG62" s="75">
        <v>0</v>
      </c>
      <c r="JH62" s="75">
        <v>0</v>
      </c>
      <c r="JI62" s="75">
        <v>0</v>
      </c>
      <c r="JJ62" s="75">
        <v>0</v>
      </c>
      <c r="JK62" s="45" t="s">
        <v>89</v>
      </c>
      <c r="JL62" s="298" t="s">
        <v>139</v>
      </c>
      <c r="JM62" s="299"/>
      <c r="JN62" s="300"/>
      <c r="JO62" s="6" t="s">
        <v>2</v>
      </c>
      <c r="JP62" s="75">
        <v>0</v>
      </c>
      <c r="JQ62" s="75">
        <v>0</v>
      </c>
      <c r="JR62" s="75">
        <v>0</v>
      </c>
      <c r="JS62" s="75">
        <v>0</v>
      </c>
      <c r="JT62" s="45" t="s">
        <v>89</v>
      </c>
      <c r="JU62" s="298" t="s">
        <v>139</v>
      </c>
      <c r="JV62" s="299"/>
      <c r="JW62" s="300"/>
      <c r="JX62" s="6" t="s">
        <v>2</v>
      </c>
      <c r="JY62" s="75">
        <v>0</v>
      </c>
      <c r="JZ62" s="75">
        <v>0</v>
      </c>
      <c r="KA62" s="75">
        <v>0</v>
      </c>
      <c r="KB62" s="75">
        <v>0</v>
      </c>
      <c r="KC62" s="45" t="s">
        <v>89</v>
      </c>
      <c r="KD62" s="301" t="s">
        <v>139</v>
      </c>
      <c r="KE62" s="302"/>
      <c r="KF62" s="303"/>
      <c r="KG62" s="6" t="s">
        <v>2</v>
      </c>
      <c r="KH62" s="75">
        <v>0</v>
      </c>
      <c r="KI62" s="75">
        <v>0</v>
      </c>
      <c r="KJ62" s="75">
        <v>0</v>
      </c>
      <c r="KK62" s="75">
        <v>0</v>
      </c>
      <c r="KL62" s="75"/>
      <c r="KM62" s="75"/>
      <c r="KN62" s="45" t="s">
        <v>89</v>
      </c>
      <c r="KO62" s="304" t="s">
        <v>139</v>
      </c>
      <c r="KP62" s="305"/>
      <c r="KQ62" s="306"/>
      <c r="KR62" s="6" t="s">
        <v>2</v>
      </c>
      <c r="KS62" s="75">
        <v>0</v>
      </c>
      <c r="KT62" s="75">
        <v>0</v>
      </c>
      <c r="KU62" s="75">
        <v>0</v>
      </c>
      <c r="KV62" s="75">
        <v>0</v>
      </c>
    </row>
    <row r="63" spans="1:308" ht="22.5" x14ac:dyDescent="0.25">
      <c r="A63" s="59" t="s">
        <v>90</v>
      </c>
      <c r="B63" s="298" t="s">
        <v>144</v>
      </c>
      <c r="C63" s="299"/>
      <c r="D63" s="300"/>
      <c r="E63" s="3" t="s">
        <v>51</v>
      </c>
      <c r="F63" s="59">
        <v>384</v>
      </c>
      <c r="G63" s="59">
        <v>10790091.4</v>
      </c>
      <c r="H63" s="59">
        <v>67</v>
      </c>
      <c r="I63" s="59">
        <v>2190565</v>
      </c>
      <c r="J63" s="45" t="s">
        <v>90</v>
      </c>
      <c r="K63" s="298" t="s">
        <v>144</v>
      </c>
      <c r="L63" s="299"/>
      <c r="M63" s="300"/>
      <c r="N63" s="7" t="s">
        <v>51</v>
      </c>
      <c r="O63" s="59">
        <v>0</v>
      </c>
      <c r="P63" s="59">
        <v>0</v>
      </c>
      <c r="Q63" s="59">
        <v>0</v>
      </c>
      <c r="R63" s="59">
        <v>0</v>
      </c>
      <c r="S63" s="45" t="s">
        <v>90</v>
      </c>
      <c r="T63" s="298" t="s">
        <v>144</v>
      </c>
      <c r="U63" s="299"/>
      <c r="V63" s="300"/>
      <c r="W63" s="7" t="s">
        <v>51</v>
      </c>
      <c r="X63" s="59">
        <v>0</v>
      </c>
      <c r="Y63" s="59">
        <v>0</v>
      </c>
      <c r="Z63" s="59">
        <v>21</v>
      </c>
      <c r="AA63" s="59">
        <v>1098917.4000000001</v>
      </c>
      <c r="AB63" s="45" t="s">
        <v>90</v>
      </c>
      <c r="AC63" s="298" t="s">
        <v>144</v>
      </c>
      <c r="AD63" s="299"/>
      <c r="AE63" s="300"/>
      <c r="AF63" s="7" t="s">
        <v>51</v>
      </c>
      <c r="AG63" s="59">
        <v>33</v>
      </c>
      <c r="AH63" s="59">
        <v>1858665.5999999999</v>
      </c>
      <c r="AI63" s="59">
        <v>0</v>
      </c>
      <c r="AJ63" s="59">
        <v>0</v>
      </c>
      <c r="AK63" s="45" t="s">
        <v>90</v>
      </c>
      <c r="AL63" s="298" t="s">
        <v>144</v>
      </c>
      <c r="AM63" s="299"/>
      <c r="AN63" s="300"/>
      <c r="AO63" s="7" t="s">
        <v>51</v>
      </c>
      <c r="AP63" s="59">
        <v>0</v>
      </c>
      <c r="AQ63" s="59">
        <v>0</v>
      </c>
      <c r="AR63" s="59">
        <v>0</v>
      </c>
      <c r="AS63" s="59">
        <v>0</v>
      </c>
      <c r="AT63" s="45" t="s">
        <v>90</v>
      </c>
      <c r="AU63" s="298" t="s">
        <v>144</v>
      </c>
      <c r="AV63" s="299"/>
      <c r="AW63" s="300"/>
      <c r="AX63" s="7" t="s">
        <v>51</v>
      </c>
      <c r="AY63" s="59">
        <v>150</v>
      </c>
      <c r="AZ63" s="59">
        <v>2586600</v>
      </c>
      <c r="BA63" s="59">
        <v>0</v>
      </c>
      <c r="BB63" s="59">
        <v>0</v>
      </c>
      <c r="BC63" s="45" t="s">
        <v>90</v>
      </c>
      <c r="BD63" s="298" t="s">
        <v>144</v>
      </c>
      <c r="BE63" s="299"/>
      <c r="BF63" s="300"/>
      <c r="BG63" s="7" t="s">
        <v>51</v>
      </c>
      <c r="BH63" s="59">
        <v>0</v>
      </c>
      <c r="BI63" s="59">
        <v>0</v>
      </c>
      <c r="BJ63" s="59">
        <v>0</v>
      </c>
      <c r="BK63" s="59">
        <v>0</v>
      </c>
      <c r="BL63" s="45" t="s">
        <v>90</v>
      </c>
      <c r="BM63" s="298" t="s">
        <v>144</v>
      </c>
      <c r="BN63" s="299"/>
      <c r="BO63" s="300"/>
      <c r="BP63" s="7" t="s">
        <v>51</v>
      </c>
      <c r="BQ63" s="59">
        <v>0</v>
      </c>
      <c r="BR63" s="59">
        <v>0</v>
      </c>
      <c r="BS63" s="59">
        <v>0</v>
      </c>
      <c r="BT63" s="59">
        <v>0</v>
      </c>
      <c r="BU63" s="45" t="s">
        <v>90</v>
      </c>
      <c r="BV63" s="298" t="s">
        <v>144</v>
      </c>
      <c r="BW63" s="299"/>
      <c r="BX63" s="300"/>
      <c r="BY63" s="7" t="s">
        <v>51</v>
      </c>
      <c r="BZ63" s="59">
        <v>24</v>
      </c>
      <c r="CA63" s="59">
        <v>1201562.3999999999</v>
      </c>
      <c r="CB63" s="59">
        <v>0</v>
      </c>
      <c r="CC63" s="59">
        <v>0</v>
      </c>
      <c r="CD63" s="45" t="s">
        <v>90</v>
      </c>
      <c r="CE63" s="298" t="s">
        <v>144</v>
      </c>
      <c r="CF63" s="299"/>
      <c r="CG63" s="300"/>
      <c r="CH63" s="7" t="s">
        <v>51</v>
      </c>
      <c r="CI63" s="59">
        <v>0</v>
      </c>
      <c r="CJ63" s="59">
        <v>0</v>
      </c>
      <c r="CK63" s="59">
        <v>0</v>
      </c>
      <c r="CL63" s="59">
        <v>0</v>
      </c>
      <c r="CM63" s="45" t="s">
        <v>90</v>
      </c>
      <c r="CN63" s="298" t="s">
        <v>144</v>
      </c>
      <c r="CO63" s="299"/>
      <c r="CP63" s="300"/>
      <c r="CQ63" s="7" t="s">
        <v>51</v>
      </c>
      <c r="CR63" s="59">
        <v>0</v>
      </c>
      <c r="CS63" s="59">
        <v>0</v>
      </c>
      <c r="CT63" s="59">
        <v>0</v>
      </c>
      <c r="CU63" s="59">
        <v>0</v>
      </c>
      <c r="CV63" s="45" t="s">
        <v>90</v>
      </c>
      <c r="CW63" s="298" t="s">
        <v>144</v>
      </c>
      <c r="CX63" s="299"/>
      <c r="CY63" s="300"/>
      <c r="CZ63" s="7" t="s">
        <v>51</v>
      </c>
      <c r="DA63" s="59">
        <v>0</v>
      </c>
      <c r="DB63" s="59">
        <v>0</v>
      </c>
      <c r="DC63" s="59">
        <v>0</v>
      </c>
      <c r="DD63" s="59">
        <v>0</v>
      </c>
      <c r="DE63" s="45" t="s">
        <v>90</v>
      </c>
      <c r="DF63" s="298" t="s">
        <v>144</v>
      </c>
      <c r="DG63" s="299"/>
      <c r="DH63" s="300"/>
      <c r="DI63" s="7" t="s">
        <v>51</v>
      </c>
      <c r="DJ63" s="59">
        <v>0</v>
      </c>
      <c r="DK63" s="59">
        <v>0</v>
      </c>
      <c r="DL63" s="59">
        <v>0</v>
      </c>
      <c r="DM63" s="59">
        <v>0</v>
      </c>
      <c r="DN63" s="45" t="s">
        <v>90</v>
      </c>
      <c r="DO63" s="298" t="s">
        <v>144</v>
      </c>
      <c r="DP63" s="299"/>
      <c r="DQ63" s="300"/>
      <c r="DR63" s="7" t="s">
        <v>51</v>
      </c>
      <c r="DS63" s="59">
        <v>0</v>
      </c>
      <c r="DT63" s="59">
        <v>0</v>
      </c>
      <c r="DU63" s="59">
        <v>0</v>
      </c>
      <c r="DV63" s="59">
        <v>0</v>
      </c>
      <c r="DW63" s="45" t="s">
        <v>90</v>
      </c>
      <c r="DX63" s="298" t="s">
        <v>144</v>
      </c>
      <c r="DY63" s="299"/>
      <c r="DZ63" s="300"/>
      <c r="EA63" s="7" t="s">
        <v>51</v>
      </c>
      <c r="EB63" s="59">
        <v>89</v>
      </c>
      <c r="EC63" s="59">
        <v>1853781</v>
      </c>
      <c r="ED63" s="59">
        <v>0</v>
      </c>
      <c r="EE63" s="59">
        <v>0</v>
      </c>
      <c r="EF63" s="45" t="s">
        <v>90</v>
      </c>
      <c r="EG63" s="298" t="s">
        <v>144</v>
      </c>
      <c r="EH63" s="299"/>
      <c r="EI63" s="300"/>
      <c r="EJ63" s="36" t="s">
        <v>51</v>
      </c>
      <c r="EK63" s="59">
        <v>0</v>
      </c>
      <c r="EL63" s="59">
        <v>0</v>
      </c>
      <c r="EM63" s="59">
        <v>0</v>
      </c>
      <c r="EN63" s="59">
        <v>0</v>
      </c>
      <c r="EO63" s="45" t="s">
        <v>90</v>
      </c>
      <c r="EP63" s="298" t="s">
        <v>144</v>
      </c>
      <c r="EQ63" s="299"/>
      <c r="ER63" s="300"/>
      <c r="ES63" s="7" t="s">
        <v>51</v>
      </c>
      <c r="ET63" s="59">
        <v>0</v>
      </c>
      <c r="EU63" s="59">
        <v>0</v>
      </c>
      <c r="EV63" s="59">
        <v>0</v>
      </c>
      <c r="EW63" s="34">
        <v>0</v>
      </c>
      <c r="EX63" s="45" t="s">
        <v>90</v>
      </c>
      <c r="EY63" s="298" t="s">
        <v>144</v>
      </c>
      <c r="EZ63" s="299"/>
      <c r="FA63" s="300"/>
      <c r="FB63" s="7" t="s">
        <v>51</v>
      </c>
      <c r="FC63" s="59">
        <v>0</v>
      </c>
      <c r="FD63" s="59">
        <v>0</v>
      </c>
      <c r="FE63" s="59">
        <v>0</v>
      </c>
      <c r="FF63" s="59">
        <v>0</v>
      </c>
      <c r="FG63" s="45" t="s">
        <v>90</v>
      </c>
      <c r="FH63" s="298" t="s">
        <v>144</v>
      </c>
      <c r="FI63" s="299"/>
      <c r="FJ63" s="300"/>
      <c r="FK63" s="7" t="s">
        <v>51</v>
      </c>
      <c r="FL63" s="59">
        <v>0</v>
      </c>
      <c r="FM63" s="59">
        <v>0</v>
      </c>
      <c r="FN63" s="59">
        <v>0</v>
      </c>
      <c r="FO63" s="59">
        <v>0</v>
      </c>
      <c r="FP63" s="45" t="s">
        <v>90</v>
      </c>
      <c r="FQ63" s="298" t="s">
        <v>144</v>
      </c>
      <c r="FR63" s="299"/>
      <c r="FS63" s="300"/>
      <c r="FT63" s="7" t="s">
        <v>51</v>
      </c>
      <c r="FU63" s="59">
        <v>0</v>
      </c>
      <c r="FV63" s="59">
        <v>0</v>
      </c>
      <c r="FW63" s="59">
        <v>0</v>
      </c>
      <c r="FX63" s="59">
        <v>0</v>
      </c>
      <c r="FY63" s="45" t="s">
        <v>90</v>
      </c>
      <c r="FZ63" s="298" t="s">
        <v>144</v>
      </c>
      <c r="GA63" s="299"/>
      <c r="GB63" s="300"/>
      <c r="GC63" s="7" t="s">
        <v>51</v>
      </c>
      <c r="GD63" s="59">
        <v>0</v>
      </c>
      <c r="GE63" s="59">
        <v>0</v>
      </c>
      <c r="GF63" s="59">
        <v>0</v>
      </c>
      <c r="GG63" s="59">
        <v>0</v>
      </c>
      <c r="GH63" s="45" t="s">
        <v>90</v>
      </c>
      <c r="GI63" s="298" t="s">
        <v>144</v>
      </c>
      <c r="GJ63" s="299"/>
      <c r="GK63" s="300"/>
      <c r="GL63" s="7" t="s">
        <v>51</v>
      </c>
      <c r="GM63" s="59">
        <v>0</v>
      </c>
      <c r="GN63" s="59">
        <v>0</v>
      </c>
      <c r="GO63" s="59">
        <v>0</v>
      </c>
      <c r="GP63" s="59">
        <v>0</v>
      </c>
      <c r="GQ63" s="45" t="s">
        <v>90</v>
      </c>
      <c r="GR63" s="298" t="s">
        <v>144</v>
      </c>
      <c r="GS63" s="299"/>
      <c r="GT63" s="300"/>
      <c r="GU63" s="7" t="s">
        <v>51</v>
      </c>
      <c r="GV63" s="59">
        <v>0</v>
      </c>
      <c r="GW63" s="59">
        <v>0</v>
      </c>
      <c r="GX63" s="59">
        <v>0</v>
      </c>
      <c r="GY63" s="59">
        <v>0</v>
      </c>
      <c r="GZ63" s="45" t="s">
        <v>90</v>
      </c>
      <c r="HA63" s="298" t="s">
        <v>144</v>
      </c>
      <c r="HB63" s="299"/>
      <c r="HC63" s="300"/>
      <c r="HD63" s="7" t="s">
        <v>51</v>
      </c>
      <c r="HE63" s="59">
        <v>0</v>
      </c>
      <c r="HF63" s="59">
        <v>0</v>
      </c>
      <c r="HG63" s="59">
        <v>0</v>
      </c>
      <c r="HH63" s="59">
        <v>0</v>
      </c>
      <c r="HI63" s="45" t="s">
        <v>90</v>
      </c>
      <c r="HJ63" s="298" t="s">
        <v>144</v>
      </c>
      <c r="HK63" s="299"/>
      <c r="HL63" s="300"/>
      <c r="HM63" s="7" t="s">
        <v>51</v>
      </c>
      <c r="HN63" s="59">
        <v>0</v>
      </c>
      <c r="HO63" s="59">
        <v>0</v>
      </c>
      <c r="HP63" s="59">
        <v>0</v>
      </c>
      <c r="HQ63" s="59">
        <v>0</v>
      </c>
      <c r="HR63" s="45" t="s">
        <v>90</v>
      </c>
      <c r="HS63" s="298" t="s">
        <v>144</v>
      </c>
      <c r="HT63" s="299"/>
      <c r="HU63" s="300"/>
      <c r="HV63" s="7" t="s">
        <v>51</v>
      </c>
      <c r="HW63" s="59">
        <v>0</v>
      </c>
      <c r="HX63" s="59">
        <v>0</v>
      </c>
      <c r="HY63" s="59">
        <v>0</v>
      </c>
      <c r="HZ63" s="59">
        <v>0</v>
      </c>
      <c r="IA63" s="45" t="s">
        <v>90</v>
      </c>
      <c r="IB63" s="298" t="s">
        <v>144</v>
      </c>
      <c r="IC63" s="299"/>
      <c r="ID63" s="300"/>
      <c r="IE63" s="7" t="s">
        <v>51</v>
      </c>
      <c r="IF63" s="59">
        <v>0</v>
      </c>
      <c r="IG63" s="59">
        <v>0</v>
      </c>
      <c r="IH63" s="59">
        <v>0</v>
      </c>
      <c r="II63" s="59">
        <v>0</v>
      </c>
      <c r="IJ63" s="45" t="s">
        <v>90</v>
      </c>
      <c r="IK63" s="298" t="s">
        <v>144</v>
      </c>
      <c r="IL63" s="299"/>
      <c r="IM63" s="300"/>
      <c r="IN63" s="7" t="s">
        <v>51</v>
      </c>
      <c r="IO63" s="59">
        <v>0</v>
      </c>
      <c r="IP63" s="59">
        <v>0</v>
      </c>
      <c r="IQ63" s="59">
        <v>0</v>
      </c>
      <c r="IR63" s="59">
        <v>0</v>
      </c>
      <c r="IS63" s="45" t="s">
        <v>90</v>
      </c>
      <c r="IT63" s="298" t="s">
        <v>144</v>
      </c>
      <c r="IU63" s="299"/>
      <c r="IV63" s="300"/>
      <c r="IW63" s="7" t="s">
        <v>51</v>
      </c>
      <c r="IX63" s="59">
        <v>0</v>
      </c>
      <c r="IY63" s="59">
        <v>0</v>
      </c>
      <c r="IZ63" s="59">
        <v>0</v>
      </c>
      <c r="JA63" s="59">
        <v>0</v>
      </c>
      <c r="JB63" s="45" t="s">
        <v>90</v>
      </c>
      <c r="JC63" s="298" t="s">
        <v>144</v>
      </c>
      <c r="JD63" s="299"/>
      <c r="JE63" s="300"/>
      <c r="JF63" s="7" t="s">
        <v>51</v>
      </c>
      <c r="JG63" s="59">
        <v>0</v>
      </c>
      <c r="JH63" s="59">
        <v>0</v>
      </c>
      <c r="JI63" s="59">
        <v>0</v>
      </c>
      <c r="JJ63" s="59">
        <v>0</v>
      </c>
      <c r="JK63" s="45" t="s">
        <v>90</v>
      </c>
      <c r="JL63" s="298" t="s">
        <v>144</v>
      </c>
      <c r="JM63" s="299"/>
      <c r="JN63" s="300"/>
      <c r="JO63" s="7" t="s">
        <v>51</v>
      </c>
      <c r="JP63" s="59">
        <v>0</v>
      </c>
      <c r="JQ63" s="59">
        <v>0</v>
      </c>
      <c r="JR63" s="59">
        <v>0</v>
      </c>
      <c r="JS63" s="59">
        <v>0</v>
      </c>
      <c r="JT63" s="45" t="s">
        <v>90</v>
      </c>
      <c r="JU63" s="298" t="s">
        <v>144</v>
      </c>
      <c r="JV63" s="299"/>
      <c r="JW63" s="300"/>
      <c r="JX63" s="7" t="s">
        <v>51</v>
      </c>
      <c r="JY63" s="59">
        <v>0</v>
      </c>
      <c r="JZ63" s="59">
        <v>0</v>
      </c>
      <c r="KA63" s="59">
        <v>0</v>
      </c>
      <c r="KB63" s="59">
        <v>0</v>
      </c>
      <c r="KC63" s="45" t="s">
        <v>90</v>
      </c>
      <c r="KD63" s="301" t="s">
        <v>144</v>
      </c>
      <c r="KE63" s="302"/>
      <c r="KF63" s="303"/>
      <c r="KG63" s="7" t="s">
        <v>51</v>
      </c>
      <c r="KH63" s="59">
        <v>0</v>
      </c>
      <c r="KI63" s="59">
        <v>0</v>
      </c>
      <c r="KJ63" s="59"/>
      <c r="KK63" s="59"/>
      <c r="KL63" s="59"/>
      <c r="KM63" s="59"/>
      <c r="KN63" s="45" t="s">
        <v>90</v>
      </c>
      <c r="KO63" s="304" t="s">
        <v>144</v>
      </c>
      <c r="KP63" s="305"/>
      <c r="KQ63" s="306"/>
      <c r="KR63" s="7" t="s">
        <v>51</v>
      </c>
      <c r="KS63" s="59">
        <v>0</v>
      </c>
      <c r="KT63" s="59">
        <v>0</v>
      </c>
      <c r="KU63" s="59">
        <v>0</v>
      </c>
      <c r="KV63" s="59">
        <v>0</v>
      </c>
    </row>
    <row r="64" spans="1:30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sheetData>
  <mergeCells count="2242">
    <mergeCell ref="A2:A3"/>
    <mergeCell ref="B2:D3"/>
    <mergeCell ref="E2:G2"/>
    <mergeCell ref="H2:I2"/>
    <mergeCell ref="J2:J3"/>
    <mergeCell ref="K2:M3"/>
    <mergeCell ref="N2:P2"/>
    <mergeCell ref="Q2:R2"/>
    <mergeCell ref="AT2:AT3"/>
    <mergeCell ref="AU2:AW3"/>
    <mergeCell ref="AX2:AZ2"/>
    <mergeCell ref="BA2:BB2"/>
    <mergeCell ref="BC2:BC3"/>
    <mergeCell ref="BD2:BF3"/>
    <mergeCell ref="AF2:AH2"/>
    <mergeCell ref="AI2:AJ2"/>
    <mergeCell ref="AK2:AK3"/>
    <mergeCell ref="AL2:AN3"/>
    <mergeCell ref="AO2:AQ2"/>
    <mergeCell ref="AR2:AS2"/>
    <mergeCell ref="S2:S3"/>
    <mergeCell ref="T2:V3"/>
    <mergeCell ref="W2:Y2"/>
    <mergeCell ref="Z2:AA2"/>
    <mergeCell ref="AB2:AB3"/>
    <mergeCell ref="AC2:AE3"/>
    <mergeCell ref="CH2:CJ2"/>
    <mergeCell ref="CK2:CL2"/>
    <mergeCell ref="CM2:CM3"/>
    <mergeCell ref="CN2:CP3"/>
    <mergeCell ref="CQ2:CS2"/>
    <mergeCell ref="CT2:CU2"/>
    <mergeCell ref="BU2:BU3"/>
    <mergeCell ref="BV2:BX3"/>
    <mergeCell ref="BY2:CA2"/>
    <mergeCell ref="CB2:CC2"/>
    <mergeCell ref="CD2:CD3"/>
    <mergeCell ref="CE2:CG3"/>
    <mergeCell ref="BG2:BI2"/>
    <mergeCell ref="BJ2:BK2"/>
    <mergeCell ref="BL2:BL3"/>
    <mergeCell ref="BM2:BO3"/>
    <mergeCell ref="BP2:BR2"/>
    <mergeCell ref="BS2:BT2"/>
    <mergeCell ref="DW2:DW3"/>
    <mergeCell ref="DX2:DZ3"/>
    <mergeCell ref="EA2:EC2"/>
    <mergeCell ref="ED2:EE2"/>
    <mergeCell ref="EF2:EF3"/>
    <mergeCell ref="EG2:EI3"/>
    <mergeCell ref="DI2:DK2"/>
    <mergeCell ref="DL2:DM2"/>
    <mergeCell ref="DN2:DN3"/>
    <mergeCell ref="DO2:DQ3"/>
    <mergeCell ref="DR2:DT2"/>
    <mergeCell ref="DU2:DV2"/>
    <mergeCell ref="CV2:CV3"/>
    <mergeCell ref="CW2:CY3"/>
    <mergeCell ref="CZ2:DB2"/>
    <mergeCell ref="DC2:DD2"/>
    <mergeCell ref="DE2:DE3"/>
    <mergeCell ref="DF2:DH3"/>
    <mergeCell ref="FK2:FM2"/>
    <mergeCell ref="FN2:FO2"/>
    <mergeCell ref="FP2:FP3"/>
    <mergeCell ref="FQ2:FS3"/>
    <mergeCell ref="FT2:FV2"/>
    <mergeCell ref="FW2:FX2"/>
    <mergeCell ref="EX2:EX3"/>
    <mergeCell ref="EY2:FA3"/>
    <mergeCell ref="FB2:FD2"/>
    <mergeCell ref="FE2:FF2"/>
    <mergeCell ref="FG2:FG3"/>
    <mergeCell ref="FH2:FJ3"/>
    <mergeCell ref="EJ2:EL2"/>
    <mergeCell ref="EM2:EN2"/>
    <mergeCell ref="EO2:EO3"/>
    <mergeCell ref="EP2:ER3"/>
    <mergeCell ref="ES2:EU2"/>
    <mergeCell ref="EV2:EW2"/>
    <mergeCell ref="GZ2:GZ3"/>
    <mergeCell ref="HA2:HC3"/>
    <mergeCell ref="HD2:HF2"/>
    <mergeCell ref="HG2:HH2"/>
    <mergeCell ref="HI2:HI3"/>
    <mergeCell ref="HJ2:HL3"/>
    <mergeCell ref="GL2:GN2"/>
    <mergeCell ref="GO2:GP2"/>
    <mergeCell ref="GQ2:GQ3"/>
    <mergeCell ref="GR2:GT3"/>
    <mergeCell ref="GU2:GW2"/>
    <mergeCell ref="GX2:GY2"/>
    <mergeCell ref="FY2:FY3"/>
    <mergeCell ref="FZ2:GB3"/>
    <mergeCell ref="GC2:GE2"/>
    <mergeCell ref="GF2:GG2"/>
    <mergeCell ref="GH2:GH3"/>
    <mergeCell ref="GI2:GK3"/>
    <mergeCell ref="IN2:IP2"/>
    <mergeCell ref="IQ2:IR2"/>
    <mergeCell ref="IS2:IS3"/>
    <mergeCell ref="IT2:IV3"/>
    <mergeCell ref="IW2:IY2"/>
    <mergeCell ref="IZ2:JA2"/>
    <mergeCell ref="IA2:IA3"/>
    <mergeCell ref="IB2:ID3"/>
    <mergeCell ref="IE2:IG2"/>
    <mergeCell ref="IH2:II2"/>
    <mergeCell ref="IJ2:IJ3"/>
    <mergeCell ref="IK2:IM3"/>
    <mergeCell ref="HM2:HO2"/>
    <mergeCell ref="HP2:HQ2"/>
    <mergeCell ref="HR2:HR3"/>
    <mergeCell ref="HS2:HU3"/>
    <mergeCell ref="HV2:HX2"/>
    <mergeCell ref="HY2:HZ2"/>
    <mergeCell ref="CN4:CP4"/>
    <mergeCell ref="CW4:CY4"/>
    <mergeCell ref="DF4:DH4"/>
    <mergeCell ref="DO4:DQ4"/>
    <mergeCell ref="KO2:KQ3"/>
    <mergeCell ref="KU2:KV2"/>
    <mergeCell ref="B4:D4"/>
    <mergeCell ref="K4:M4"/>
    <mergeCell ref="T4:V4"/>
    <mergeCell ref="AC4:AE4"/>
    <mergeCell ref="AL4:AN4"/>
    <mergeCell ref="AU4:AW4"/>
    <mergeCell ref="BD4:BF4"/>
    <mergeCell ref="BM4:BO4"/>
    <mergeCell ref="KC2:KC3"/>
    <mergeCell ref="KD2:KF3"/>
    <mergeCell ref="KG2:KI2"/>
    <mergeCell ref="KJ2:KK2"/>
    <mergeCell ref="KL2:KM2"/>
    <mergeCell ref="KN2:KN3"/>
    <mergeCell ref="JO2:JQ2"/>
    <mergeCell ref="JR2:JS2"/>
    <mergeCell ref="JT2:JT3"/>
    <mergeCell ref="JU2:JW3"/>
    <mergeCell ref="JX2:JZ2"/>
    <mergeCell ref="KA2:KB2"/>
    <mergeCell ref="JB2:JB3"/>
    <mergeCell ref="JC2:JE3"/>
    <mergeCell ref="JF2:JH2"/>
    <mergeCell ref="JI2:JJ2"/>
    <mergeCell ref="JK2:JK3"/>
    <mergeCell ref="JL2:JN3"/>
    <mergeCell ref="DF5:DH5"/>
    <mergeCell ref="DO5:DQ5"/>
    <mergeCell ref="KD4:KF4"/>
    <mergeCell ref="KO4:KQ4"/>
    <mergeCell ref="B5:D5"/>
    <mergeCell ref="K5:M5"/>
    <mergeCell ref="T5:V5"/>
    <mergeCell ref="AC5:AE5"/>
    <mergeCell ref="AL5:AN5"/>
    <mergeCell ref="AU5:AW5"/>
    <mergeCell ref="BD5:BF5"/>
    <mergeCell ref="BM5:BO5"/>
    <mergeCell ref="IB4:ID4"/>
    <mergeCell ref="IK4:IM4"/>
    <mergeCell ref="IT4:IV4"/>
    <mergeCell ref="JC4:JE4"/>
    <mergeCell ref="JL4:JN4"/>
    <mergeCell ref="JU4:JW4"/>
    <mergeCell ref="FZ4:GB4"/>
    <mergeCell ref="GI4:GK4"/>
    <mergeCell ref="GR4:GT4"/>
    <mergeCell ref="HA4:HC4"/>
    <mergeCell ref="HJ4:HL4"/>
    <mergeCell ref="HS4:HU4"/>
    <mergeCell ref="DX4:DZ4"/>
    <mergeCell ref="EG4:EI4"/>
    <mergeCell ref="EP4:ER4"/>
    <mergeCell ref="EY4:FA4"/>
    <mergeCell ref="FH4:FJ4"/>
    <mergeCell ref="FQ4:FS4"/>
    <mergeCell ref="BV4:BX4"/>
    <mergeCell ref="CE4:CG4"/>
    <mergeCell ref="KD5:KF5"/>
    <mergeCell ref="KO5:KQ5"/>
    <mergeCell ref="B6:D6"/>
    <mergeCell ref="K6:M6"/>
    <mergeCell ref="T6:V6"/>
    <mergeCell ref="AC6:AE6"/>
    <mergeCell ref="AL6:AN6"/>
    <mergeCell ref="AU6:AW6"/>
    <mergeCell ref="BD6:BF6"/>
    <mergeCell ref="BM6:BO6"/>
    <mergeCell ref="IB5:ID5"/>
    <mergeCell ref="IK5:IM5"/>
    <mergeCell ref="IT5:IV5"/>
    <mergeCell ref="JC5:JE5"/>
    <mergeCell ref="JL5:JN5"/>
    <mergeCell ref="JU5:JW5"/>
    <mergeCell ref="FZ5:GB5"/>
    <mergeCell ref="GI5:GK5"/>
    <mergeCell ref="GR5:GT5"/>
    <mergeCell ref="HA5:HC5"/>
    <mergeCell ref="HJ5:HL5"/>
    <mergeCell ref="HS5:HU5"/>
    <mergeCell ref="DX5:DZ5"/>
    <mergeCell ref="EG5:EI5"/>
    <mergeCell ref="EP5:ER5"/>
    <mergeCell ref="EY5:FA5"/>
    <mergeCell ref="FH5:FJ5"/>
    <mergeCell ref="FQ5:FS5"/>
    <mergeCell ref="BV5:BX5"/>
    <mergeCell ref="CE5:CG5"/>
    <mergeCell ref="CN5:CP5"/>
    <mergeCell ref="CW5:CY5"/>
    <mergeCell ref="KO6:KQ6"/>
    <mergeCell ref="B7:D7"/>
    <mergeCell ref="K7:M7"/>
    <mergeCell ref="T7:V7"/>
    <mergeCell ref="AC7:AE7"/>
    <mergeCell ref="AL7:AN7"/>
    <mergeCell ref="AU7:AW7"/>
    <mergeCell ref="BD7:BF7"/>
    <mergeCell ref="BM7:BO7"/>
    <mergeCell ref="IB6:ID6"/>
    <mergeCell ref="IK6:IM6"/>
    <mergeCell ref="IT6:IV6"/>
    <mergeCell ref="JC6:JE6"/>
    <mergeCell ref="JL6:JN6"/>
    <mergeCell ref="JU6:JW6"/>
    <mergeCell ref="FZ6:GB6"/>
    <mergeCell ref="GI6:GK6"/>
    <mergeCell ref="GR6:GT6"/>
    <mergeCell ref="HA6:HC6"/>
    <mergeCell ref="HJ6:HL6"/>
    <mergeCell ref="HS6:HU6"/>
    <mergeCell ref="DX6:DZ6"/>
    <mergeCell ref="EG6:EI6"/>
    <mergeCell ref="EP6:ER6"/>
    <mergeCell ref="EY6:FA6"/>
    <mergeCell ref="FH6:FJ6"/>
    <mergeCell ref="FQ6:FS6"/>
    <mergeCell ref="BV6:BX6"/>
    <mergeCell ref="CE6:CG6"/>
    <mergeCell ref="CN6:CP6"/>
    <mergeCell ref="CW6:CY6"/>
    <mergeCell ref="DF6:DH6"/>
    <mergeCell ref="GR7:GT7"/>
    <mergeCell ref="HA7:HC7"/>
    <mergeCell ref="HJ7:HL7"/>
    <mergeCell ref="HS7:HU7"/>
    <mergeCell ref="DX7:DZ7"/>
    <mergeCell ref="EG7:EI7"/>
    <mergeCell ref="EP7:ER7"/>
    <mergeCell ref="EY7:FA7"/>
    <mergeCell ref="FH7:FJ7"/>
    <mergeCell ref="FQ7:FS7"/>
    <mergeCell ref="BV7:BX7"/>
    <mergeCell ref="CE7:CG7"/>
    <mergeCell ref="CN7:CP7"/>
    <mergeCell ref="CW7:CY7"/>
    <mergeCell ref="DF7:DH7"/>
    <mergeCell ref="DO7:DQ7"/>
    <mergeCell ref="KD6:KF6"/>
    <mergeCell ref="DO6:DQ6"/>
    <mergeCell ref="HJ8:HL8"/>
    <mergeCell ref="HS8:HU8"/>
    <mergeCell ref="DX8:DZ8"/>
    <mergeCell ref="EG8:EI8"/>
    <mergeCell ref="EP8:ER8"/>
    <mergeCell ref="EY8:FA8"/>
    <mergeCell ref="FH8:FJ8"/>
    <mergeCell ref="FQ8:FS8"/>
    <mergeCell ref="BV8:BX8"/>
    <mergeCell ref="CE8:CG8"/>
    <mergeCell ref="CN8:CP8"/>
    <mergeCell ref="CW8:CY8"/>
    <mergeCell ref="DF8:DH8"/>
    <mergeCell ref="DO8:DQ8"/>
    <mergeCell ref="KD7:KF7"/>
    <mergeCell ref="KO7:KQ7"/>
    <mergeCell ref="B8:D8"/>
    <mergeCell ref="K8:M8"/>
    <mergeCell ref="T8:V8"/>
    <mergeCell ref="AC8:AE8"/>
    <mergeCell ref="AL8:AN8"/>
    <mergeCell ref="AU8:AW8"/>
    <mergeCell ref="BD8:BF8"/>
    <mergeCell ref="BM8:BO8"/>
    <mergeCell ref="IB7:ID7"/>
    <mergeCell ref="IK7:IM7"/>
    <mergeCell ref="IT7:IV7"/>
    <mergeCell ref="JC7:JE7"/>
    <mergeCell ref="JL7:JN7"/>
    <mergeCell ref="JU7:JW7"/>
    <mergeCell ref="FZ7:GB7"/>
    <mergeCell ref="GI7:GK7"/>
    <mergeCell ref="DX9:DZ9"/>
    <mergeCell ref="EG9:EI9"/>
    <mergeCell ref="EP9:ER9"/>
    <mergeCell ref="EY9:FA9"/>
    <mergeCell ref="FH9:FJ9"/>
    <mergeCell ref="FQ9:FS9"/>
    <mergeCell ref="BV9:BX9"/>
    <mergeCell ref="CE9:CG9"/>
    <mergeCell ref="CN9:CP9"/>
    <mergeCell ref="CW9:CY9"/>
    <mergeCell ref="DF9:DH9"/>
    <mergeCell ref="DO9:DQ9"/>
    <mergeCell ref="KD8:KF8"/>
    <mergeCell ref="KO8:KQ8"/>
    <mergeCell ref="B9:D9"/>
    <mergeCell ref="K9:M9"/>
    <mergeCell ref="T9:V9"/>
    <mergeCell ref="AC9:AE9"/>
    <mergeCell ref="AL9:AN9"/>
    <mergeCell ref="AU9:AW9"/>
    <mergeCell ref="BD9:BF9"/>
    <mergeCell ref="BM9:BO9"/>
    <mergeCell ref="IB8:ID8"/>
    <mergeCell ref="IK8:IM8"/>
    <mergeCell ref="IT8:IV8"/>
    <mergeCell ref="JC8:JE8"/>
    <mergeCell ref="JL8:JN8"/>
    <mergeCell ref="JU8:JW8"/>
    <mergeCell ref="FZ8:GB8"/>
    <mergeCell ref="GI8:GK8"/>
    <mergeCell ref="GR8:GT8"/>
    <mergeCell ref="HA8:HC8"/>
    <mergeCell ref="EP10:ER10"/>
    <mergeCell ref="EY10:FA10"/>
    <mergeCell ref="FH10:FJ10"/>
    <mergeCell ref="FQ10:FS10"/>
    <mergeCell ref="BV10:BX10"/>
    <mergeCell ref="CE10:CG10"/>
    <mergeCell ref="CN10:CP10"/>
    <mergeCell ref="CW10:CY10"/>
    <mergeCell ref="DF10:DH10"/>
    <mergeCell ref="DO10:DQ10"/>
    <mergeCell ref="KD9:KF9"/>
    <mergeCell ref="KO9:KQ9"/>
    <mergeCell ref="B10:D10"/>
    <mergeCell ref="K10:M10"/>
    <mergeCell ref="T10:V10"/>
    <mergeCell ref="AC10:AE10"/>
    <mergeCell ref="AL10:AN10"/>
    <mergeCell ref="AU10:AW10"/>
    <mergeCell ref="BD10:BF10"/>
    <mergeCell ref="BM10:BO10"/>
    <mergeCell ref="IB9:ID9"/>
    <mergeCell ref="IK9:IM9"/>
    <mergeCell ref="IT9:IV9"/>
    <mergeCell ref="JC9:JE9"/>
    <mergeCell ref="JL9:JN9"/>
    <mergeCell ref="JU9:JW9"/>
    <mergeCell ref="FZ9:GB9"/>
    <mergeCell ref="GI9:GK9"/>
    <mergeCell ref="GR9:GT9"/>
    <mergeCell ref="HA9:HC9"/>
    <mergeCell ref="HJ9:HL9"/>
    <mergeCell ref="HS9:HU9"/>
    <mergeCell ref="FH11:FJ11"/>
    <mergeCell ref="FQ11:FS11"/>
    <mergeCell ref="BV11:BX11"/>
    <mergeCell ref="CE11:CG11"/>
    <mergeCell ref="CN11:CP11"/>
    <mergeCell ref="CW11:CY11"/>
    <mergeCell ref="DF11:DH11"/>
    <mergeCell ref="DO11:DQ11"/>
    <mergeCell ref="KD10:KF10"/>
    <mergeCell ref="KO10:KQ10"/>
    <mergeCell ref="B11:D11"/>
    <mergeCell ref="K11:M11"/>
    <mergeCell ref="T11:V11"/>
    <mergeCell ref="AC11:AE11"/>
    <mergeCell ref="AL11:AN11"/>
    <mergeCell ref="AU11:AW11"/>
    <mergeCell ref="BD11:BF11"/>
    <mergeCell ref="BM11:BO11"/>
    <mergeCell ref="IB10:ID10"/>
    <mergeCell ref="IK10:IM10"/>
    <mergeCell ref="IT10:IV10"/>
    <mergeCell ref="JC10:JE10"/>
    <mergeCell ref="JL10:JN10"/>
    <mergeCell ref="JU10:JW10"/>
    <mergeCell ref="FZ10:GB10"/>
    <mergeCell ref="GI10:GK10"/>
    <mergeCell ref="GR10:GT10"/>
    <mergeCell ref="HA10:HC10"/>
    <mergeCell ref="HJ10:HL10"/>
    <mergeCell ref="HS10:HU10"/>
    <mergeCell ref="DX10:DZ10"/>
    <mergeCell ref="EG10:EI10"/>
    <mergeCell ref="BV12:BX12"/>
    <mergeCell ref="CE12:CG12"/>
    <mergeCell ref="CN12:CP12"/>
    <mergeCell ref="CW12:CY12"/>
    <mergeCell ref="DF12:DH12"/>
    <mergeCell ref="DO12:DQ12"/>
    <mergeCell ref="KD11:KF11"/>
    <mergeCell ref="KO11:KQ11"/>
    <mergeCell ref="B12:D12"/>
    <mergeCell ref="K12:M12"/>
    <mergeCell ref="T12:V12"/>
    <mergeCell ref="AC12:AE12"/>
    <mergeCell ref="AL12:AN12"/>
    <mergeCell ref="AU12:AW12"/>
    <mergeCell ref="BD12:BF12"/>
    <mergeCell ref="BM12:BO12"/>
    <mergeCell ref="IB11:ID11"/>
    <mergeCell ref="IK11:IM11"/>
    <mergeCell ref="IT11:IV11"/>
    <mergeCell ref="JC11:JE11"/>
    <mergeCell ref="JL11:JN11"/>
    <mergeCell ref="JU11:JW11"/>
    <mergeCell ref="FZ11:GB11"/>
    <mergeCell ref="GI11:GK11"/>
    <mergeCell ref="GR11:GT11"/>
    <mergeCell ref="HA11:HC11"/>
    <mergeCell ref="HJ11:HL11"/>
    <mergeCell ref="HS11:HU11"/>
    <mergeCell ref="DX11:DZ11"/>
    <mergeCell ref="EG11:EI11"/>
    <mergeCell ref="EP11:ER11"/>
    <mergeCell ref="EY11:FA11"/>
    <mergeCell ref="EY13:FA13"/>
    <mergeCell ref="BD13:BF13"/>
    <mergeCell ref="BM13:BO13"/>
    <mergeCell ref="BV13:BX13"/>
    <mergeCell ref="CE13:CG13"/>
    <mergeCell ref="CN13:CP13"/>
    <mergeCell ref="CW13:CY13"/>
    <mergeCell ref="B13:D13"/>
    <mergeCell ref="K13:M13"/>
    <mergeCell ref="T13:V13"/>
    <mergeCell ref="AC13:AE13"/>
    <mergeCell ref="AL13:AN13"/>
    <mergeCell ref="AU13:AW13"/>
    <mergeCell ref="KD12:KF12"/>
    <mergeCell ref="IB12:ID12"/>
    <mergeCell ref="IK12:IM12"/>
    <mergeCell ref="IT12:IV12"/>
    <mergeCell ref="JC12:JE12"/>
    <mergeCell ref="JL12:JN12"/>
    <mergeCell ref="JU12:JW12"/>
    <mergeCell ref="FZ12:GB12"/>
    <mergeCell ref="GI12:GK12"/>
    <mergeCell ref="GR12:GT12"/>
    <mergeCell ref="HA12:HC12"/>
    <mergeCell ref="HJ12:HL12"/>
    <mergeCell ref="HS12:HU12"/>
    <mergeCell ref="DX12:DZ12"/>
    <mergeCell ref="EG12:EI12"/>
    <mergeCell ref="EP12:ER12"/>
    <mergeCell ref="EY12:FA12"/>
    <mergeCell ref="FH12:FJ12"/>
    <mergeCell ref="FQ12:FS12"/>
    <mergeCell ref="BM14:BO14"/>
    <mergeCell ref="BV14:BX14"/>
    <mergeCell ref="CE14:CG14"/>
    <mergeCell ref="CN14:CP14"/>
    <mergeCell ref="CW14:CY14"/>
    <mergeCell ref="B14:D14"/>
    <mergeCell ref="K14:M14"/>
    <mergeCell ref="T14:V14"/>
    <mergeCell ref="AC14:AE14"/>
    <mergeCell ref="AL14:AN14"/>
    <mergeCell ref="AU14:AW14"/>
    <mergeCell ref="JL13:JN13"/>
    <mergeCell ref="JU13:JW13"/>
    <mergeCell ref="KD13:KF13"/>
    <mergeCell ref="KO13:KQ13"/>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CE15:CG15"/>
    <mergeCell ref="CN15:CP15"/>
    <mergeCell ref="CW15:CY15"/>
    <mergeCell ref="JL14:JN14"/>
    <mergeCell ref="JU14:JW14"/>
    <mergeCell ref="KD14:KF14"/>
    <mergeCell ref="KO14:KQ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CW16:CY16"/>
    <mergeCell ref="JL15:JN15"/>
    <mergeCell ref="JU15:JW15"/>
    <mergeCell ref="KD15:KF15"/>
    <mergeCell ref="KO15:KQ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K17:M17"/>
    <mergeCell ref="T17:V17"/>
    <mergeCell ref="AC17:AE17"/>
    <mergeCell ref="AL17:AN17"/>
    <mergeCell ref="AU17:AW17"/>
    <mergeCell ref="JL16:JN16"/>
    <mergeCell ref="JU16:JW16"/>
    <mergeCell ref="KD16:KF16"/>
    <mergeCell ref="KO16:KQ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KO17:KQ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GR18:GT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JL17:JN17"/>
    <mergeCell ref="JU17:JW17"/>
    <mergeCell ref="KD17:KF17"/>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KO18:KQ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O19:KQ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EP21:ER21"/>
    <mergeCell ref="EY21:FA21"/>
    <mergeCell ref="BD21:BF21"/>
    <mergeCell ref="BM21:BO21"/>
    <mergeCell ref="BV21:BX21"/>
    <mergeCell ref="CE21:CG21"/>
    <mergeCell ref="CN21:CP21"/>
    <mergeCell ref="CW21:CY21"/>
    <mergeCell ref="JL20:JN20"/>
    <mergeCell ref="JU20:JW20"/>
    <mergeCell ref="KD20:KF20"/>
    <mergeCell ref="KO20:KQ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BD22:BF22"/>
    <mergeCell ref="BM22:BO22"/>
    <mergeCell ref="BV22:BX22"/>
    <mergeCell ref="CE22:CG22"/>
    <mergeCell ref="CN22:CP22"/>
    <mergeCell ref="CW22:CY22"/>
    <mergeCell ref="JL21:JN21"/>
    <mergeCell ref="JU21:JW21"/>
    <mergeCell ref="KD21:KF21"/>
    <mergeCell ref="KO21:KQ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BV23:BX23"/>
    <mergeCell ref="CE23:CG23"/>
    <mergeCell ref="CN23:CP23"/>
    <mergeCell ref="CW23:CY23"/>
    <mergeCell ref="JL22:JN22"/>
    <mergeCell ref="JU22:JW22"/>
    <mergeCell ref="KD22:KF22"/>
    <mergeCell ref="KO22:KQ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CN24:CP24"/>
    <mergeCell ref="CW24:CY24"/>
    <mergeCell ref="JL23:JN23"/>
    <mergeCell ref="JU23:JW23"/>
    <mergeCell ref="KD23:KF23"/>
    <mergeCell ref="KO23:KQ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JL24:JN24"/>
    <mergeCell ref="JU24:JW24"/>
    <mergeCell ref="KD24:KF24"/>
    <mergeCell ref="KO24:KQ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KO25:KQ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O26:KQ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DX28:DZ28"/>
    <mergeCell ref="EG28:EI28"/>
    <mergeCell ref="EP28:ER28"/>
    <mergeCell ref="EY28:FA28"/>
    <mergeCell ref="BD28:BF28"/>
    <mergeCell ref="BM28:BO28"/>
    <mergeCell ref="BV28:BX28"/>
    <mergeCell ref="CE28:CG28"/>
    <mergeCell ref="CN28:CP28"/>
    <mergeCell ref="CW28:CY28"/>
    <mergeCell ref="JL27:JN27"/>
    <mergeCell ref="JU27:JW27"/>
    <mergeCell ref="KD27:KF27"/>
    <mergeCell ref="KO27:KQ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EP29:ER29"/>
    <mergeCell ref="EY29:FA29"/>
    <mergeCell ref="BD29:BF29"/>
    <mergeCell ref="BM29:BO29"/>
    <mergeCell ref="BV29:BX29"/>
    <mergeCell ref="CE29:CG29"/>
    <mergeCell ref="CN29:CP29"/>
    <mergeCell ref="CW29:CY29"/>
    <mergeCell ref="JL28:JN28"/>
    <mergeCell ref="JU28:JW28"/>
    <mergeCell ref="KD28:KF28"/>
    <mergeCell ref="KO28:KQ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BD30:BF30"/>
    <mergeCell ref="BM30:BO30"/>
    <mergeCell ref="BV30:BX30"/>
    <mergeCell ref="CE30:CG30"/>
    <mergeCell ref="CN30:CP30"/>
    <mergeCell ref="CW30:CY30"/>
    <mergeCell ref="JL29:JN29"/>
    <mergeCell ref="JU29:JW29"/>
    <mergeCell ref="KD29:KF29"/>
    <mergeCell ref="KO29:KQ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BV31:BX31"/>
    <mergeCell ref="CE31:CG31"/>
    <mergeCell ref="CN31:CP31"/>
    <mergeCell ref="CW31:CY31"/>
    <mergeCell ref="JL30:JN30"/>
    <mergeCell ref="JU30:JW30"/>
    <mergeCell ref="KD30:KF30"/>
    <mergeCell ref="KO30:KQ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CN32:CP32"/>
    <mergeCell ref="CW32:CY32"/>
    <mergeCell ref="JL31:JN31"/>
    <mergeCell ref="JU31:JW31"/>
    <mergeCell ref="KD31:KF31"/>
    <mergeCell ref="KO31:KQ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DX31:DZ31"/>
    <mergeCell ref="EG31:EI31"/>
    <mergeCell ref="EP31:ER31"/>
    <mergeCell ref="EY31:FA31"/>
    <mergeCell ref="BD31:BF31"/>
    <mergeCell ref="BM31:BO31"/>
    <mergeCell ref="JL32:JN32"/>
    <mergeCell ref="JU32:JW32"/>
    <mergeCell ref="KD32:KF32"/>
    <mergeCell ref="KO32:KQ32"/>
    <mergeCell ref="A33:A34"/>
    <mergeCell ref="B33:D34"/>
    <mergeCell ref="E33:G33"/>
    <mergeCell ref="H33:I33"/>
    <mergeCell ref="J33:J34"/>
    <mergeCell ref="K33:M34"/>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2:DH32"/>
    <mergeCell ref="DO32:DQ32"/>
    <mergeCell ref="DX32:DZ32"/>
    <mergeCell ref="EG32:EI32"/>
    <mergeCell ref="EP32:ER32"/>
    <mergeCell ref="EY32:FA32"/>
    <mergeCell ref="BD32:BF32"/>
    <mergeCell ref="BM32:BO32"/>
    <mergeCell ref="BV32:BX32"/>
    <mergeCell ref="CE32:CG32"/>
    <mergeCell ref="AO33:AQ33"/>
    <mergeCell ref="AR33:AS33"/>
    <mergeCell ref="AT33:AT34"/>
    <mergeCell ref="AU33:AW34"/>
    <mergeCell ref="AX33:AZ33"/>
    <mergeCell ref="BA33:BB33"/>
    <mergeCell ref="AB33:AB34"/>
    <mergeCell ref="AC33:AE34"/>
    <mergeCell ref="AF33:AH33"/>
    <mergeCell ref="AI33:AJ33"/>
    <mergeCell ref="AK33:AK34"/>
    <mergeCell ref="AL33:AN34"/>
    <mergeCell ref="N33:P33"/>
    <mergeCell ref="Q33:R33"/>
    <mergeCell ref="S33:S34"/>
    <mergeCell ref="T33:V34"/>
    <mergeCell ref="W33:Y33"/>
    <mergeCell ref="Z33:AA33"/>
    <mergeCell ref="CD33:CD34"/>
    <mergeCell ref="CE33:CG34"/>
    <mergeCell ref="CH33:CJ33"/>
    <mergeCell ref="CK33:CL33"/>
    <mergeCell ref="CM33:CM34"/>
    <mergeCell ref="CN33:CP34"/>
    <mergeCell ref="BP33:BR33"/>
    <mergeCell ref="BS33:BT33"/>
    <mergeCell ref="BU33:BU34"/>
    <mergeCell ref="BV33:BX34"/>
    <mergeCell ref="BY33:CA33"/>
    <mergeCell ref="CB33:CC33"/>
    <mergeCell ref="BC33:BC34"/>
    <mergeCell ref="BD33:BF34"/>
    <mergeCell ref="BG33:BI33"/>
    <mergeCell ref="BJ33:BK33"/>
    <mergeCell ref="BL33:BL34"/>
    <mergeCell ref="BM33:BO34"/>
    <mergeCell ref="DR33:DT33"/>
    <mergeCell ref="DU33:DV33"/>
    <mergeCell ref="DW33:DW34"/>
    <mergeCell ref="DX33:DZ34"/>
    <mergeCell ref="EA33:EC33"/>
    <mergeCell ref="ED33:EE33"/>
    <mergeCell ref="DE33:DE34"/>
    <mergeCell ref="DF33:DH34"/>
    <mergeCell ref="DI33:DK33"/>
    <mergeCell ref="DL33:DM33"/>
    <mergeCell ref="DN33:DN34"/>
    <mergeCell ref="DO33:DQ34"/>
    <mergeCell ref="CQ33:CS33"/>
    <mergeCell ref="CT33:CU33"/>
    <mergeCell ref="CV33:CV34"/>
    <mergeCell ref="CW33:CY34"/>
    <mergeCell ref="CZ33:DB33"/>
    <mergeCell ref="DC33:DD33"/>
    <mergeCell ref="FG33:FG34"/>
    <mergeCell ref="FH33:FJ34"/>
    <mergeCell ref="FK33:FM33"/>
    <mergeCell ref="FN33:FO33"/>
    <mergeCell ref="FP33:FP34"/>
    <mergeCell ref="FQ33:FS34"/>
    <mergeCell ref="ES33:EU33"/>
    <mergeCell ref="EV33:EW33"/>
    <mergeCell ref="EX33:EX34"/>
    <mergeCell ref="EY33:FA34"/>
    <mergeCell ref="FB33:FD33"/>
    <mergeCell ref="FE33:FF33"/>
    <mergeCell ref="EF33:EF34"/>
    <mergeCell ref="EG33:EI34"/>
    <mergeCell ref="EJ33:EL33"/>
    <mergeCell ref="EM33:EN33"/>
    <mergeCell ref="EO33:EO34"/>
    <mergeCell ref="EP33:ER34"/>
    <mergeCell ref="GU33:GW33"/>
    <mergeCell ref="GX33:GY33"/>
    <mergeCell ref="GZ33:GZ34"/>
    <mergeCell ref="HA33:HC34"/>
    <mergeCell ref="HD33:HF33"/>
    <mergeCell ref="HG33:HH33"/>
    <mergeCell ref="GH33:GH34"/>
    <mergeCell ref="GI33:GK34"/>
    <mergeCell ref="GL33:GN33"/>
    <mergeCell ref="GO33:GP33"/>
    <mergeCell ref="GQ33:GQ34"/>
    <mergeCell ref="GR33:GT34"/>
    <mergeCell ref="FT33:FV33"/>
    <mergeCell ref="FW33:FX33"/>
    <mergeCell ref="FY33:FY34"/>
    <mergeCell ref="FZ33:GB34"/>
    <mergeCell ref="GC33:GE33"/>
    <mergeCell ref="GF33:GG33"/>
    <mergeCell ref="JF33:JH33"/>
    <mergeCell ref="JI33:JJ33"/>
    <mergeCell ref="IJ33:IJ34"/>
    <mergeCell ref="IK33:IM34"/>
    <mergeCell ref="IN33:IP33"/>
    <mergeCell ref="IQ33:IR33"/>
    <mergeCell ref="IS33:IS34"/>
    <mergeCell ref="IT33:IV34"/>
    <mergeCell ref="HV33:HX33"/>
    <mergeCell ref="HY33:HZ33"/>
    <mergeCell ref="IA33:IA34"/>
    <mergeCell ref="IB33:ID34"/>
    <mergeCell ref="IE33:IG33"/>
    <mergeCell ref="IH33:II33"/>
    <mergeCell ref="HI33:HI34"/>
    <mergeCell ref="HJ33:HL34"/>
    <mergeCell ref="HM33:HO33"/>
    <mergeCell ref="HP33:HQ33"/>
    <mergeCell ref="HR33:HR34"/>
    <mergeCell ref="HS33:HU34"/>
    <mergeCell ref="BD35:BF35"/>
    <mergeCell ref="BM35:BO35"/>
    <mergeCell ref="BV35:BX35"/>
    <mergeCell ref="CE35:CG35"/>
    <mergeCell ref="CN35:CP35"/>
    <mergeCell ref="CW35:CY35"/>
    <mergeCell ref="KL33:KM33"/>
    <mergeCell ref="KN33:KN34"/>
    <mergeCell ref="KO33:KQ34"/>
    <mergeCell ref="KU33:KV33"/>
    <mergeCell ref="B35:D35"/>
    <mergeCell ref="K35:M35"/>
    <mergeCell ref="T35:V35"/>
    <mergeCell ref="AC35:AE35"/>
    <mergeCell ref="AL35:AN35"/>
    <mergeCell ref="AU35:AW35"/>
    <mergeCell ref="JX33:JZ33"/>
    <mergeCell ref="KA33:KB33"/>
    <mergeCell ref="KC33:KC34"/>
    <mergeCell ref="KD33:KF34"/>
    <mergeCell ref="KG33:KI33"/>
    <mergeCell ref="KJ33:KK33"/>
    <mergeCell ref="JK33:JK34"/>
    <mergeCell ref="JL33:JN34"/>
    <mergeCell ref="JO33:JQ33"/>
    <mergeCell ref="JR33:JS33"/>
    <mergeCell ref="JT33:JT34"/>
    <mergeCell ref="JU33:JW34"/>
    <mergeCell ref="IW33:IY33"/>
    <mergeCell ref="IZ33:JA33"/>
    <mergeCell ref="JB33:JB34"/>
    <mergeCell ref="JC33:JE34"/>
    <mergeCell ref="BV36:BX36"/>
    <mergeCell ref="CE36:CG36"/>
    <mergeCell ref="CN36:CP36"/>
    <mergeCell ref="CW36:CY36"/>
    <mergeCell ref="JL35:JN35"/>
    <mergeCell ref="JU35:JW35"/>
    <mergeCell ref="KD35:KF35"/>
    <mergeCell ref="KO35:KQ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5:DH35"/>
    <mergeCell ref="DO35:DQ35"/>
    <mergeCell ref="DX35:DZ35"/>
    <mergeCell ref="EG35:EI35"/>
    <mergeCell ref="EP35:ER35"/>
    <mergeCell ref="EY35:FA35"/>
    <mergeCell ref="CN37:CP37"/>
    <mergeCell ref="CW37:CY37"/>
    <mergeCell ref="JL36:JN36"/>
    <mergeCell ref="JU36:JW36"/>
    <mergeCell ref="KD36:KF36"/>
    <mergeCell ref="KO36:KQ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JL37:JN37"/>
    <mergeCell ref="JU37:JW37"/>
    <mergeCell ref="KD37:KF37"/>
    <mergeCell ref="KO37:KQ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KO38:KQ38"/>
    <mergeCell ref="B39:D39"/>
    <mergeCell ref="K39:M39"/>
    <mergeCell ref="T39:V39"/>
    <mergeCell ref="AC39:AE39"/>
    <mergeCell ref="AL39:AN39"/>
    <mergeCell ref="AU39:AW39"/>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BD38:BF38"/>
    <mergeCell ref="BM38:BO38"/>
    <mergeCell ref="BV38:BX38"/>
    <mergeCell ref="CE38:CG38"/>
    <mergeCell ref="CN38:CP38"/>
    <mergeCell ref="CW38:CY38"/>
    <mergeCell ref="GR39:GT39"/>
    <mergeCell ref="JL38:JN38"/>
    <mergeCell ref="JU38:JW38"/>
    <mergeCell ref="KD38:KF38"/>
    <mergeCell ref="DF40:DH40"/>
    <mergeCell ref="DO40:DQ40"/>
    <mergeCell ref="DX40:DZ40"/>
    <mergeCell ref="EG40:EI40"/>
    <mergeCell ref="EP40:ER40"/>
    <mergeCell ref="EY40:FA40"/>
    <mergeCell ref="BD40:BF40"/>
    <mergeCell ref="BM40:BO40"/>
    <mergeCell ref="BV40:BX40"/>
    <mergeCell ref="CE40:CG40"/>
    <mergeCell ref="CN40:CP40"/>
    <mergeCell ref="CW40:CY40"/>
    <mergeCell ref="JL39:JN39"/>
    <mergeCell ref="JU39:JW39"/>
    <mergeCell ref="KD39:KF39"/>
    <mergeCell ref="KO39:KQ39"/>
    <mergeCell ref="B40:D40"/>
    <mergeCell ref="K40:M40"/>
    <mergeCell ref="T40:V40"/>
    <mergeCell ref="AC40:AE40"/>
    <mergeCell ref="AL40:AN40"/>
    <mergeCell ref="AU40:AW40"/>
    <mergeCell ref="HJ39:HL39"/>
    <mergeCell ref="HS39:HU39"/>
    <mergeCell ref="IB39:ID39"/>
    <mergeCell ref="IK39:IM39"/>
    <mergeCell ref="IT39:IV39"/>
    <mergeCell ref="JC39:JE39"/>
    <mergeCell ref="FH39:FJ39"/>
    <mergeCell ref="FQ39:FS39"/>
    <mergeCell ref="FZ39:GB39"/>
    <mergeCell ref="GI39:GK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DX41:DZ41"/>
    <mergeCell ref="EG41:EI41"/>
    <mergeCell ref="EP41:ER41"/>
    <mergeCell ref="EY41:FA41"/>
    <mergeCell ref="BD41:BF41"/>
    <mergeCell ref="BM41:BO41"/>
    <mergeCell ref="BV41:BX41"/>
    <mergeCell ref="CE41:CG41"/>
    <mergeCell ref="CN41:CP41"/>
    <mergeCell ref="CW41:CY41"/>
    <mergeCell ref="JL40:JN40"/>
    <mergeCell ref="JU40:JW40"/>
    <mergeCell ref="KD40:KF40"/>
    <mergeCell ref="KO40:KQ40"/>
    <mergeCell ref="B41:D41"/>
    <mergeCell ref="K41:M41"/>
    <mergeCell ref="T41:V41"/>
    <mergeCell ref="AC41:AE41"/>
    <mergeCell ref="AL41:AN41"/>
    <mergeCell ref="AU41:AW41"/>
    <mergeCell ref="HJ40:HL40"/>
    <mergeCell ref="HS40:HU40"/>
    <mergeCell ref="IB40:ID40"/>
    <mergeCell ref="IK40:IM40"/>
    <mergeCell ref="IT40:IV40"/>
    <mergeCell ref="JC40:JE40"/>
    <mergeCell ref="FH40:FJ40"/>
    <mergeCell ref="FQ40:FS40"/>
    <mergeCell ref="FZ40:GB40"/>
    <mergeCell ref="GI40:GK40"/>
    <mergeCell ref="GR40:GT40"/>
    <mergeCell ref="HA40:HC40"/>
    <mergeCell ref="EP42:ER42"/>
    <mergeCell ref="EY42:FA42"/>
    <mergeCell ref="BD42:BF42"/>
    <mergeCell ref="BM42:BO42"/>
    <mergeCell ref="BV42:BX42"/>
    <mergeCell ref="CE42:CG42"/>
    <mergeCell ref="CN42:CP42"/>
    <mergeCell ref="CW42:CY42"/>
    <mergeCell ref="JL41:JN41"/>
    <mergeCell ref="JU41:JW41"/>
    <mergeCell ref="KD41:KF41"/>
    <mergeCell ref="KO41:KQ41"/>
    <mergeCell ref="B42:D42"/>
    <mergeCell ref="K42:M42"/>
    <mergeCell ref="T42:V42"/>
    <mergeCell ref="AC42:AE42"/>
    <mergeCell ref="AL42:AN42"/>
    <mergeCell ref="AU42:AW42"/>
    <mergeCell ref="HJ41:HL41"/>
    <mergeCell ref="HS41:HU41"/>
    <mergeCell ref="IB41:ID41"/>
    <mergeCell ref="IK41:IM41"/>
    <mergeCell ref="IT41:IV41"/>
    <mergeCell ref="JC41:JE41"/>
    <mergeCell ref="FH41:FJ41"/>
    <mergeCell ref="FQ41:FS41"/>
    <mergeCell ref="FZ41:GB41"/>
    <mergeCell ref="GI41:GK41"/>
    <mergeCell ref="GR41:GT41"/>
    <mergeCell ref="HA41:HC41"/>
    <mergeCell ref="DF41:DH41"/>
    <mergeCell ref="DO41:DQ41"/>
    <mergeCell ref="BD43:BF43"/>
    <mergeCell ref="BM43:BO43"/>
    <mergeCell ref="BV43:BX43"/>
    <mergeCell ref="CE43:CG43"/>
    <mergeCell ref="CN43:CP43"/>
    <mergeCell ref="CW43:CY43"/>
    <mergeCell ref="JL42:JN42"/>
    <mergeCell ref="JU42:JW42"/>
    <mergeCell ref="KD42:KF42"/>
    <mergeCell ref="KO42:KQ42"/>
    <mergeCell ref="B43:D43"/>
    <mergeCell ref="K43:M43"/>
    <mergeCell ref="T43:V43"/>
    <mergeCell ref="AC43:AE43"/>
    <mergeCell ref="AL43:AN43"/>
    <mergeCell ref="AU43:AW43"/>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2:DH42"/>
    <mergeCell ref="DO42:DQ42"/>
    <mergeCell ref="DX42:DZ42"/>
    <mergeCell ref="EG42:EI42"/>
    <mergeCell ref="JL43:JN43"/>
    <mergeCell ref="JU43:JW43"/>
    <mergeCell ref="KD43:KF43"/>
    <mergeCell ref="HJ43:HL43"/>
    <mergeCell ref="HS43:HU43"/>
    <mergeCell ref="IB43:ID43"/>
    <mergeCell ref="IK43:IM43"/>
    <mergeCell ref="IT43:IV43"/>
    <mergeCell ref="JC43:JE43"/>
    <mergeCell ref="FH43:FJ43"/>
    <mergeCell ref="FQ43:FS43"/>
    <mergeCell ref="FZ43:GB43"/>
    <mergeCell ref="GI43:GK43"/>
    <mergeCell ref="GR43:GT43"/>
    <mergeCell ref="HA43:HC43"/>
    <mergeCell ref="DF43:DH43"/>
    <mergeCell ref="DO43:DQ43"/>
    <mergeCell ref="DX43:DZ43"/>
    <mergeCell ref="EG43:EI43"/>
    <mergeCell ref="EP43:ER43"/>
    <mergeCell ref="EY43:FA43"/>
    <mergeCell ref="JU44:JW44"/>
    <mergeCell ref="KD44:KF44"/>
    <mergeCell ref="KO44:KQ44"/>
    <mergeCell ref="HJ44:HL44"/>
    <mergeCell ref="HS44:HU44"/>
    <mergeCell ref="IB44:ID44"/>
    <mergeCell ref="IK44:IM44"/>
    <mergeCell ref="IT44:IV44"/>
    <mergeCell ref="JC44:JE44"/>
    <mergeCell ref="FH44:FJ44"/>
    <mergeCell ref="FQ44:FS44"/>
    <mergeCell ref="FZ44:GB44"/>
    <mergeCell ref="GI44:GK44"/>
    <mergeCell ref="GR44:GT44"/>
    <mergeCell ref="HA44:HC44"/>
    <mergeCell ref="DF44:DH44"/>
    <mergeCell ref="DO44:DQ44"/>
    <mergeCell ref="DX44:DZ44"/>
    <mergeCell ref="EG44:EI44"/>
    <mergeCell ref="EP44:ER44"/>
    <mergeCell ref="EY44:FA44"/>
    <mergeCell ref="DX45:DZ45"/>
    <mergeCell ref="EG45:EI45"/>
    <mergeCell ref="EP45:ER45"/>
    <mergeCell ref="EY45:FA45"/>
    <mergeCell ref="BD45:BF45"/>
    <mergeCell ref="BM45:BO45"/>
    <mergeCell ref="BV45:BX45"/>
    <mergeCell ref="CE45:CG45"/>
    <mergeCell ref="CN45:CP45"/>
    <mergeCell ref="CW45:CY45"/>
    <mergeCell ref="B45:D45"/>
    <mergeCell ref="K45:M45"/>
    <mergeCell ref="T45:V45"/>
    <mergeCell ref="AC45:AE45"/>
    <mergeCell ref="AL45:AN45"/>
    <mergeCell ref="AU45:AW45"/>
    <mergeCell ref="JL44:JN44"/>
    <mergeCell ref="BD44:BF44"/>
    <mergeCell ref="BM44:BO44"/>
    <mergeCell ref="BV44:BX44"/>
    <mergeCell ref="CE44:CG44"/>
    <mergeCell ref="CN44:CP44"/>
    <mergeCell ref="CW44:CY44"/>
    <mergeCell ref="B44:D44"/>
    <mergeCell ref="K44:M44"/>
    <mergeCell ref="T44:V44"/>
    <mergeCell ref="AC44:AE44"/>
    <mergeCell ref="AL44:AN44"/>
    <mergeCell ref="AU44:AW44"/>
    <mergeCell ref="EP46:ER46"/>
    <mergeCell ref="EY46:FA46"/>
    <mergeCell ref="BD46:BF46"/>
    <mergeCell ref="BM46:BO46"/>
    <mergeCell ref="BV46:BX46"/>
    <mergeCell ref="CE46:CG46"/>
    <mergeCell ref="CN46:CP46"/>
    <mergeCell ref="CW46:CY46"/>
    <mergeCell ref="JL45:JN45"/>
    <mergeCell ref="JU45:JW45"/>
    <mergeCell ref="KD45:KF45"/>
    <mergeCell ref="KO45:KQ45"/>
    <mergeCell ref="B46:D46"/>
    <mergeCell ref="K46:M46"/>
    <mergeCell ref="T46:V46"/>
    <mergeCell ref="AC46:AE46"/>
    <mergeCell ref="AL46:AN46"/>
    <mergeCell ref="AU46:AW46"/>
    <mergeCell ref="HJ45:HL45"/>
    <mergeCell ref="HS45:HU45"/>
    <mergeCell ref="IB45:ID45"/>
    <mergeCell ref="IK45:IM45"/>
    <mergeCell ref="IT45:IV45"/>
    <mergeCell ref="JC45:JE45"/>
    <mergeCell ref="FH45:FJ45"/>
    <mergeCell ref="FQ45:FS45"/>
    <mergeCell ref="FZ45:GB45"/>
    <mergeCell ref="GI45:GK45"/>
    <mergeCell ref="GR45:GT45"/>
    <mergeCell ref="HA45:HC45"/>
    <mergeCell ref="DF45:DH45"/>
    <mergeCell ref="DO45:DQ45"/>
    <mergeCell ref="BD47:BF47"/>
    <mergeCell ref="BM47:BO47"/>
    <mergeCell ref="BV47:BX47"/>
    <mergeCell ref="CE47:CG47"/>
    <mergeCell ref="CN47:CP47"/>
    <mergeCell ref="CW47:CY47"/>
    <mergeCell ref="JL46:JN46"/>
    <mergeCell ref="JU46:JW46"/>
    <mergeCell ref="KD46:KF46"/>
    <mergeCell ref="KO46:KQ46"/>
    <mergeCell ref="B47:D47"/>
    <mergeCell ref="K47:M47"/>
    <mergeCell ref="T47:V47"/>
    <mergeCell ref="AC47:AE47"/>
    <mergeCell ref="AL47:AN47"/>
    <mergeCell ref="AU47:AW47"/>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DO46:DQ46"/>
    <mergeCell ref="DX46:DZ46"/>
    <mergeCell ref="EG46:EI46"/>
    <mergeCell ref="BV48:BX48"/>
    <mergeCell ref="CE48:CG48"/>
    <mergeCell ref="CN48:CP48"/>
    <mergeCell ref="CW48:CY48"/>
    <mergeCell ref="B48:D48"/>
    <mergeCell ref="K48:M48"/>
    <mergeCell ref="T48:V48"/>
    <mergeCell ref="AC48:AE48"/>
    <mergeCell ref="AL48:AN48"/>
    <mergeCell ref="AU48:AW48"/>
    <mergeCell ref="JL47:JN47"/>
    <mergeCell ref="JU47:JW47"/>
    <mergeCell ref="KD47:KF47"/>
    <mergeCell ref="KO47:KQ47"/>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EP47:ER47"/>
    <mergeCell ref="EY47:FA47"/>
    <mergeCell ref="CN49:CP49"/>
    <mergeCell ref="CW49:CY49"/>
    <mergeCell ref="JL48:JN48"/>
    <mergeCell ref="JU48:JW48"/>
    <mergeCell ref="KD48:KF48"/>
    <mergeCell ref="KO48:KQ48"/>
    <mergeCell ref="B49:D49"/>
    <mergeCell ref="K49:M49"/>
    <mergeCell ref="T49:V49"/>
    <mergeCell ref="AC49:AE49"/>
    <mergeCell ref="AL49:AN49"/>
    <mergeCell ref="AU49:AW49"/>
    <mergeCell ref="HJ48:HL48"/>
    <mergeCell ref="HS48:HU48"/>
    <mergeCell ref="IB48:ID48"/>
    <mergeCell ref="IK48:IM48"/>
    <mergeCell ref="IT48:IV48"/>
    <mergeCell ref="JC48:JE48"/>
    <mergeCell ref="FH48:FJ48"/>
    <mergeCell ref="FQ48:FS48"/>
    <mergeCell ref="FZ48:GB48"/>
    <mergeCell ref="GI48:GK48"/>
    <mergeCell ref="GR48:GT48"/>
    <mergeCell ref="HA48:HC48"/>
    <mergeCell ref="DF48:DH48"/>
    <mergeCell ref="DO48:DQ48"/>
    <mergeCell ref="DX48:DZ48"/>
    <mergeCell ref="EG48:EI48"/>
    <mergeCell ref="EP48:ER48"/>
    <mergeCell ref="EY48:FA48"/>
    <mergeCell ref="BD48:BF48"/>
    <mergeCell ref="BM48:BO48"/>
    <mergeCell ref="JL49:JN49"/>
    <mergeCell ref="JU49:JW49"/>
    <mergeCell ref="KD49:KF49"/>
    <mergeCell ref="KO49:KQ49"/>
    <mergeCell ref="B50:D50"/>
    <mergeCell ref="K50:M50"/>
    <mergeCell ref="T50:V50"/>
    <mergeCell ref="AC50:AE50"/>
    <mergeCell ref="AL50:AN50"/>
    <mergeCell ref="AU50:AW50"/>
    <mergeCell ref="HJ49:HL49"/>
    <mergeCell ref="HS49:HU49"/>
    <mergeCell ref="IB49:ID49"/>
    <mergeCell ref="IK49:IM49"/>
    <mergeCell ref="IT49:IV49"/>
    <mergeCell ref="JC49:JE49"/>
    <mergeCell ref="FH49:FJ49"/>
    <mergeCell ref="FQ49:FS49"/>
    <mergeCell ref="FZ49:GB49"/>
    <mergeCell ref="GI49:GK49"/>
    <mergeCell ref="GR49:GT49"/>
    <mergeCell ref="HA49:HC49"/>
    <mergeCell ref="DF49:DH49"/>
    <mergeCell ref="DO49:DQ49"/>
    <mergeCell ref="DX49:DZ49"/>
    <mergeCell ref="EG49:EI49"/>
    <mergeCell ref="EP49:ER49"/>
    <mergeCell ref="EY49:FA49"/>
    <mergeCell ref="BD49:BF49"/>
    <mergeCell ref="BM49:BO49"/>
    <mergeCell ref="BV49:BX49"/>
    <mergeCell ref="CE49:CG49"/>
    <mergeCell ref="KO50:KQ50"/>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DX50:DZ50"/>
    <mergeCell ref="EG50:EI50"/>
    <mergeCell ref="EP50:ER50"/>
    <mergeCell ref="EY50:FA50"/>
    <mergeCell ref="BD50:BF50"/>
    <mergeCell ref="BM50:BO50"/>
    <mergeCell ref="BV50:BX50"/>
    <mergeCell ref="CE50:CG50"/>
    <mergeCell ref="CN50:CP50"/>
    <mergeCell ref="CW50:CY50"/>
    <mergeCell ref="GR51:GT51"/>
    <mergeCell ref="JL50:JN50"/>
    <mergeCell ref="JU50:JW50"/>
    <mergeCell ref="KD50:KF50"/>
    <mergeCell ref="DF52:DH52"/>
    <mergeCell ref="DO52:DQ52"/>
    <mergeCell ref="DX52:DZ52"/>
    <mergeCell ref="EG52:EI52"/>
    <mergeCell ref="EP52:ER52"/>
    <mergeCell ref="EY52:FA52"/>
    <mergeCell ref="BD52:BF52"/>
    <mergeCell ref="BM52:BO52"/>
    <mergeCell ref="BV52:BX52"/>
    <mergeCell ref="CE52:CG52"/>
    <mergeCell ref="CN52:CP52"/>
    <mergeCell ref="CW52:CY52"/>
    <mergeCell ref="JL51:JN51"/>
    <mergeCell ref="JU51:JW51"/>
    <mergeCell ref="KD51:KF51"/>
    <mergeCell ref="KO51:KQ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HA51:HC51"/>
    <mergeCell ref="DF51:DH51"/>
    <mergeCell ref="DO51:DQ51"/>
    <mergeCell ref="DX51:DZ51"/>
    <mergeCell ref="EG51:EI51"/>
    <mergeCell ref="EP51:ER51"/>
    <mergeCell ref="EY51:FA51"/>
    <mergeCell ref="BD51:BF51"/>
    <mergeCell ref="BM51:BO51"/>
    <mergeCell ref="BV51:BX51"/>
    <mergeCell ref="CE51:CG51"/>
    <mergeCell ref="CN51:CP51"/>
    <mergeCell ref="CW51:CY51"/>
    <mergeCell ref="DX53:DZ53"/>
    <mergeCell ref="EG53:EI53"/>
    <mergeCell ref="EP53:ER53"/>
    <mergeCell ref="EY53:FA53"/>
    <mergeCell ref="BD53:BF53"/>
    <mergeCell ref="BM53:BO53"/>
    <mergeCell ref="BV53:BX53"/>
    <mergeCell ref="CE53:CG53"/>
    <mergeCell ref="CN53:CP53"/>
    <mergeCell ref="CW53:CY53"/>
    <mergeCell ref="JL52:JN52"/>
    <mergeCell ref="JU52:JW52"/>
    <mergeCell ref="KD52:KF52"/>
    <mergeCell ref="KO52:KQ52"/>
    <mergeCell ref="B53:D53"/>
    <mergeCell ref="K53:M53"/>
    <mergeCell ref="T53:V53"/>
    <mergeCell ref="AC53:AE53"/>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EP54:ER54"/>
    <mergeCell ref="EY54:FA54"/>
    <mergeCell ref="BD54:BF54"/>
    <mergeCell ref="BM54:BO54"/>
    <mergeCell ref="BV54:BX54"/>
    <mergeCell ref="CE54:CG54"/>
    <mergeCell ref="CN54:CP54"/>
    <mergeCell ref="CW54:CY54"/>
    <mergeCell ref="JL53:JN53"/>
    <mergeCell ref="JU53:JW53"/>
    <mergeCell ref="KD53:KF53"/>
    <mergeCell ref="KO53:KQ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BD55:BF55"/>
    <mergeCell ref="BM55:BO55"/>
    <mergeCell ref="BV55:BX55"/>
    <mergeCell ref="CE55:CG55"/>
    <mergeCell ref="CN55:CP55"/>
    <mergeCell ref="CW55:CY55"/>
    <mergeCell ref="JL54:JN54"/>
    <mergeCell ref="JU54:JW54"/>
    <mergeCell ref="KD54:KF54"/>
    <mergeCell ref="KO54:KQ54"/>
    <mergeCell ref="B55:D55"/>
    <mergeCell ref="K55:M55"/>
    <mergeCell ref="T55:V55"/>
    <mergeCell ref="AC55:AE55"/>
    <mergeCell ref="AL55:AN55"/>
    <mergeCell ref="AU55:AW55"/>
    <mergeCell ref="HJ54:HL54"/>
    <mergeCell ref="HS54:HU54"/>
    <mergeCell ref="IB54:ID54"/>
    <mergeCell ref="IK54:IM54"/>
    <mergeCell ref="IT54:IV54"/>
    <mergeCell ref="JC54:JE54"/>
    <mergeCell ref="FH54:FJ54"/>
    <mergeCell ref="FQ54:FS54"/>
    <mergeCell ref="FZ54:GB54"/>
    <mergeCell ref="GI54:GK54"/>
    <mergeCell ref="GR54:GT54"/>
    <mergeCell ref="HA54:HC54"/>
    <mergeCell ref="DF54:DH54"/>
    <mergeCell ref="DO54:DQ54"/>
    <mergeCell ref="DX54:DZ54"/>
    <mergeCell ref="EG54:EI54"/>
    <mergeCell ref="BV56:BX56"/>
    <mergeCell ref="CE56:CG56"/>
    <mergeCell ref="CN56:CP56"/>
    <mergeCell ref="CW56:CY56"/>
    <mergeCell ref="JL55:JN55"/>
    <mergeCell ref="JU55:JW55"/>
    <mergeCell ref="KD55:KF55"/>
    <mergeCell ref="KO55:KQ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EP55:ER55"/>
    <mergeCell ref="EY55:FA55"/>
    <mergeCell ref="CN57:CP57"/>
    <mergeCell ref="CW57:CY57"/>
    <mergeCell ref="JL56:JN56"/>
    <mergeCell ref="JU56:JW56"/>
    <mergeCell ref="KD56:KF56"/>
    <mergeCell ref="KO56:KQ56"/>
    <mergeCell ref="B57:D57"/>
    <mergeCell ref="K57:M57"/>
    <mergeCell ref="T57:V57"/>
    <mergeCell ref="AC57:AE57"/>
    <mergeCell ref="AL57:AN57"/>
    <mergeCell ref="AU57:AW57"/>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EP56:ER56"/>
    <mergeCell ref="EY56:FA56"/>
    <mergeCell ref="BD56:BF56"/>
    <mergeCell ref="BM56:BO56"/>
    <mergeCell ref="JL57:JN57"/>
    <mergeCell ref="JU57:JW57"/>
    <mergeCell ref="KD57:KF57"/>
    <mergeCell ref="KO57:KQ57"/>
    <mergeCell ref="B58:D58"/>
    <mergeCell ref="K58:M58"/>
    <mergeCell ref="T58:V58"/>
    <mergeCell ref="AC58:AE58"/>
    <mergeCell ref="AL58:AN58"/>
    <mergeCell ref="AU58:AW58"/>
    <mergeCell ref="HJ57:HL57"/>
    <mergeCell ref="HS57:HU57"/>
    <mergeCell ref="IB57:ID57"/>
    <mergeCell ref="IK57:IM57"/>
    <mergeCell ref="IT57:IV57"/>
    <mergeCell ref="JC57:JE57"/>
    <mergeCell ref="FH57:FJ57"/>
    <mergeCell ref="FQ57:FS57"/>
    <mergeCell ref="FZ57:GB57"/>
    <mergeCell ref="GI57:GK57"/>
    <mergeCell ref="GR57:GT57"/>
    <mergeCell ref="HA57:HC57"/>
    <mergeCell ref="DF57:DH57"/>
    <mergeCell ref="DO57:DQ57"/>
    <mergeCell ref="DX57:DZ57"/>
    <mergeCell ref="EG57:EI57"/>
    <mergeCell ref="EP57:ER57"/>
    <mergeCell ref="EY57:FA57"/>
    <mergeCell ref="BD57:BF57"/>
    <mergeCell ref="BM57:BO57"/>
    <mergeCell ref="BV57:BX57"/>
    <mergeCell ref="CE57:CG57"/>
    <mergeCell ref="KO58:KQ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GR59:GT59"/>
    <mergeCell ref="JL58:JN58"/>
    <mergeCell ref="JU58:JW58"/>
    <mergeCell ref="KD58:KF58"/>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O59:KQ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DX61:DZ61"/>
    <mergeCell ref="EG61:EI61"/>
    <mergeCell ref="EP61:ER61"/>
    <mergeCell ref="EY61:FA61"/>
    <mergeCell ref="BD61:BF61"/>
    <mergeCell ref="BM61:BO61"/>
    <mergeCell ref="BV61:BX61"/>
    <mergeCell ref="CE61:CG61"/>
    <mergeCell ref="CN61:CP61"/>
    <mergeCell ref="CW61:CY61"/>
    <mergeCell ref="JL60:JN60"/>
    <mergeCell ref="JU60:JW60"/>
    <mergeCell ref="KD60:KF60"/>
    <mergeCell ref="KO60:KQ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EP62:ER62"/>
    <mergeCell ref="EY62:FA62"/>
    <mergeCell ref="BD62:BF62"/>
    <mergeCell ref="BM62:BO62"/>
    <mergeCell ref="BV62:BX62"/>
    <mergeCell ref="CE62:CG62"/>
    <mergeCell ref="CN62:CP62"/>
    <mergeCell ref="CW62:CY62"/>
    <mergeCell ref="JL61:JN61"/>
    <mergeCell ref="JU61:JW61"/>
    <mergeCell ref="KD61:KF61"/>
    <mergeCell ref="KO61:KQ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BD63:BF63"/>
    <mergeCell ref="BM63:BO63"/>
    <mergeCell ref="BV63:BX63"/>
    <mergeCell ref="CE63:CG63"/>
    <mergeCell ref="CN63:CP63"/>
    <mergeCell ref="CW63:CY63"/>
    <mergeCell ref="JL62:JN62"/>
    <mergeCell ref="JU62:JW62"/>
    <mergeCell ref="KD62:KF62"/>
    <mergeCell ref="KO62:KQ62"/>
    <mergeCell ref="B63:D63"/>
    <mergeCell ref="K63:M63"/>
    <mergeCell ref="T63:V63"/>
    <mergeCell ref="AC63:AE63"/>
    <mergeCell ref="AL63:AN63"/>
    <mergeCell ref="AU63:AW63"/>
    <mergeCell ref="HJ62:HL62"/>
    <mergeCell ref="HS62:HU62"/>
    <mergeCell ref="IB62:ID62"/>
    <mergeCell ref="IK62:IM62"/>
    <mergeCell ref="IT62:IV62"/>
    <mergeCell ref="JC62:JE62"/>
    <mergeCell ref="FH62:FJ62"/>
    <mergeCell ref="FQ62:FS62"/>
    <mergeCell ref="FZ62:GB62"/>
    <mergeCell ref="GI62:GK62"/>
    <mergeCell ref="GR62:GT62"/>
    <mergeCell ref="HA62:HC62"/>
    <mergeCell ref="DF62:DH62"/>
    <mergeCell ref="DO62:DQ62"/>
    <mergeCell ref="DX62:DZ62"/>
    <mergeCell ref="EG62:EI62"/>
    <mergeCell ref="JL63:JN63"/>
    <mergeCell ref="JU63:JW63"/>
    <mergeCell ref="KD63:KF63"/>
    <mergeCell ref="KO63:KQ63"/>
    <mergeCell ref="HJ63:HL63"/>
    <mergeCell ref="HS63:HU63"/>
    <mergeCell ref="IB63:ID63"/>
    <mergeCell ref="IK63:IM63"/>
    <mergeCell ref="IT63:IV63"/>
    <mergeCell ref="JC63:JE63"/>
    <mergeCell ref="FH63:FJ63"/>
    <mergeCell ref="FQ63:FS63"/>
    <mergeCell ref="FZ63:GB63"/>
    <mergeCell ref="GI63:GK63"/>
    <mergeCell ref="GR63:GT63"/>
    <mergeCell ref="HA63:HC63"/>
    <mergeCell ref="DF63:DH63"/>
    <mergeCell ref="DO63:DQ63"/>
    <mergeCell ref="DX63:DZ63"/>
    <mergeCell ref="EG63:EI63"/>
    <mergeCell ref="EP63:ER63"/>
    <mergeCell ref="EY63:FA63"/>
  </mergeCells>
  <pageMargins left="0" right="0" top="0.47244094488188981" bottom="0" header="0" footer="0"/>
  <pageSetup paperSize="9" firstPageNumber="134" pageOrder="overThenDown" orientation="landscape"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774"/>
  <sheetViews>
    <sheetView view="pageLayout" zoomScale="90" zoomScaleNormal="100" zoomScalePageLayoutView="90" workbookViewId="0">
      <selection activeCell="E52" sqref="E52:E774"/>
    </sheetView>
  </sheetViews>
  <sheetFormatPr defaultRowHeight="15" x14ac:dyDescent="0.25"/>
  <cols>
    <col min="1" max="1" width="32.140625" style="12" customWidth="1"/>
    <col min="2" max="2" width="12.140625" style="12" customWidth="1"/>
    <col min="3" max="3" width="15.140625" style="12" customWidth="1"/>
    <col min="4" max="4" width="12.5703125" style="12" customWidth="1"/>
    <col min="5" max="5" width="16.85546875" style="12" customWidth="1"/>
    <col min="6" max="6" width="33" style="12" customWidth="1"/>
    <col min="7" max="7" width="11.7109375" style="12" customWidth="1"/>
    <col min="8" max="8" width="15.5703125" style="14" customWidth="1"/>
    <col min="9" max="9" width="14.85546875" style="12" customWidth="1"/>
    <col min="10" max="10" width="13.5703125" style="12" customWidth="1"/>
    <col min="11" max="11" width="34.42578125" style="12" customWidth="1"/>
    <col min="12" max="12" width="12.140625" style="12" customWidth="1"/>
    <col min="13" max="13" width="16.85546875" style="14" customWidth="1"/>
    <col min="14" max="14" width="12.85546875" style="12" customWidth="1"/>
    <col min="15" max="15" width="15" style="14" customWidth="1"/>
    <col min="16" max="16" width="38.28515625" style="12" customWidth="1"/>
    <col min="17" max="17" width="11.140625" style="12" customWidth="1"/>
    <col min="18" max="18" width="14.42578125" style="14" customWidth="1"/>
    <col min="19" max="19" width="11.42578125" style="12" customWidth="1"/>
    <col min="20" max="20" width="14.42578125" style="14" customWidth="1"/>
    <col min="21" max="21" width="33.85546875" style="12" customWidth="1"/>
    <col min="22" max="22" width="14.42578125" style="12" customWidth="1"/>
    <col min="23" max="23" width="16.28515625" style="14" customWidth="1"/>
    <col min="24" max="24" width="12" style="12" customWidth="1"/>
    <col min="25" max="25" width="14.42578125" style="14" customWidth="1"/>
    <col min="26" max="26" width="33.5703125" style="12" customWidth="1"/>
    <col min="27" max="27" width="14.5703125" style="12" customWidth="1"/>
    <col min="28" max="28" width="13.7109375" style="14" customWidth="1"/>
    <col min="29" max="29" width="12.28515625" style="14" customWidth="1"/>
    <col min="30" max="30" width="15.42578125" style="14" customWidth="1"/>
    <col min="31" max="31" width="38.85546875" style="12" customWidth="1"/>
    <col min="32" max="32" width="11.42578125" style="12" customWidth="1"/>
    <col min="33" max="33" width="13.5703125" style="14" customWidth="1"/>
    <col min="34" max="34" width="11.7109375" style="12" customWidth="1"/>
    <col min="35" max="35" width="15.28515625" style="12" customWidth="1"/>
    <col min="36" max="36" width="35.140625" style="12" customWidth="1"/>
    <col min="37" max="37" width="11.140625" style="12" customWidth="1"/>
    <col min="38" max="38" width="13.85546875" style="14" customWidth="1"/>
    <col min="39" max="39" width="12.28515625" style="12" customWidth="1"/>
    <col min="40" max="40" width="16.28515625" style="14" customWidth="1"/>
    <col min="41" max="41" width="33.42578125" style="12" customWidth="1"/>
    <col min="42" max="42" width="12.42578125" style="12" customWidth="1"/>
    <col min="43" max="43" width="15.140625" style="14" customWidth="1"/>
    <col min="44" max="44" width="12" style="12" customWidth="1"/>
    <col min="45" max="45" width="15.140625" style="14" customWidth="1"/>
    <col min="46" max="46" width="33.5703125" style="12" customWidth="1"/>
    <col min="47" max="47" width="12.7109375" style="12" customWidth="1"/>
    <col min="48" max="48" width="16" style="14" customWidth="1"/>
    <col min="49" max="49" width="12.28515625" style="12" customWidth="1"/>
    <col min="50" max="50" width="14.140625" style="14" customWidth="1"/>
    <col min="51" max="51" width="32.7109375" style="12" customWidth="1"/>
    <col min="52" max="52" width="11.7109375" style="12" customWidth="1"/>
    <col min="53" max="53" width="17" style="14" customWidth="1"/>
    <col min="54" max="54" width="12.7109375" style="12" customWidth="1"/>
    <col min="55" max="55" width="15.28515625" style="14" customWidth="1"/>
    <col min="56" max="56" width="35.28515625" style="12" customWidth="1"/>
    <col min="57" max="57" width="11.7109375" style="12" customWidth="1"/>
    <col min="58" max="58" width="14.85546875" style="14" customWidth="1"/>
    <col min="59" max="59" width="12.28515625" style="12" customWidth="1"/>
    <col min="60" max="60" width="14.5703125" style="14" customWidth="1"/>
    <col min="61" max="61" width="33.42578125" style="12" customWidth="1"/>
    <col min="62" max="62" width="11.42578125" style="12" customWidth="1"/>
    <col min="63" max="63" width="17.42578125" style="14" customWidth="1"/>
    <col min="64" max="64" width="10.140625" style="12" bestFit="1" customWidth="1"/>
    <col min="65" max="65" width="17.28515625" style="14" customWidth="1"/>
    <col min="66" max="66" width="34.5703125" style="12" customWidth="1"/>
    <col min="67" max="67" width="12.42578125" style="12" customWidth="1"/>
    <col min="68" max="68" width="15.140625" style="14" customWidth="1"/>
    <col min="69" max="69" width="11.28515625" style="12" customWidth="1"/>
    <col min="70" max="70" width="14.140625" style="14" customWidth="1"/>
    <col min="71" max="71" width="33" style="12" customWidth="1"/>
    <col min="72" max="72" width="14.5703125" style="12" customWidth="1"/>
    <col min="73" max="73" width="14.7109375" style="14" customWidth="1"/>
    <col min="74" max="74" width="12.7109375" style="12" customWidth="1"/>
    <col min="75" max="75" width="13.42578125" style="14" customWidth="1"/>
    <col min="76" max="76" width="33.42578125" style="12" customWidth="1"/>
    <col min="77" max="77" width="10.85546875" style="12" customWidth="1"/>
    <col min="78" max="78" width="17" style="14" customWidth="1"/>
    <col min="79" max="79" width="12.28515625" style="12" customWidth="1"/>
    <col min="80" max="80" width="16.5703125" style="14" customWidth="1"/>
    <col min="81" max="81" width="36.5703125" style="12" customWidth="1"/>
    <col min="82" max="82" width="11" style="12" customWidth="1"/>
    <col min="83" max="83" width="14.85546875" style="14" customWidth="1"/>
    <col min="84" max="84" width="11.28515625" style="12" customWidth="1"/>
    <col min="85" max="85" width="14.85546875" style="14" customWidth="1"/>
    <col min="86" max="86" width="40" style="12" customWidth="1"/>
    <col min="87" max="87" width="9.28515625" style="12" bestFit="1" customWidth="1"/>
    <col min="88" max="88" width="16.42578125" style="14" customWidth="1"/>
    <col min="89" max="89" width="10.140625" style="12" bestFit="1" customWidth="1"/>
    <col min="90" max="90" width="14.42578125" style="14" customWidth="1"/>
    <col min="91" max="91" width="33.140625" style="12" customWidth="1"/>
    <col min="92" max="92" width="11.28515625" style="12" customWidth="1"/>
    <col min="93" max="93" width="15.85546875" style="14" customWidth="1"/>
    <col min="94" max="94" width="11.7109375" style="12" customWidth="1"/>
    <col min="95" max="95" width="18.42578125" style="14" customWidth="1"/>
    <col min="96" max="96" width="32" style="12" customWidth="1"/>
    <col min="97" max="97" width="11.7109375" style="12" customWidth="1"/>
    <col min="98" max="98" width="16.5703125" style="14" customWidth="1"/>
    <col min="99" max="99" width="11.7109375" style="12" customWidth="1"/>
    <col min="100" max="100" width="16.28515625" style="14" customWidth="1"/>
    <col min="101" max="101" width="30.5703125" style="12" customWidth="1"/>
    <col min="102" max="102" width="14.5703125" style="12" customWidth="1"/>
    <col min="103" max="103" width="14.5703125" style="14" customWidth="1"/>
    <col min="104" max="104" width="12.42578125" style="12" customWidth="1"/>
    <col min="105" max="105" width="18.140625" style="14" customWidth="1"/>
    <col min="106" max="106" width="35.28515625" style="12" customWidth="1"/>
    <col min="107" max="107" width="9.5703125" style="12" customWidth="1"/>
    <col min="108" max="108" width="16" style="14" customWidth="1"/>
    <col min="109" max="109" width="11.28515625" style="12" customWidth="1"/>
    <col min="110" max="110" width="18" style="14" customWidth="1"/>
    <col min="111" max="111" width="33.42578125" style="12" customWidth="1"/>
    <col min="112" max="112" width="12.42578125" style="12" customWidth="1"/>
    <col min="113" max="113" width="15.5703125" style="14" customWidth="1"/>
    <col min="114" max="114" width="12" style="12" customWidth="1"/>
    <col min="115" max="115" width="15.140625" style="14" customWidth="1"/>
    <col min="116" max="116" width="30.42578125" style="12" customWidth="1"/>
    <col min="117" max="117" width="13.85546875" style="12" customWidth="1"/>
    <col min="118" max="118" width="15.28515625" style="14" customWidth="1"/>
    <col min="119" max="119" width="14.5703125" style="12" customWidth="1"/>
    <col min="120" max="120" width="17" style="12" customWidth="1"/>
    <col min="121" max="121" width="30.5703125" style="12" customWidth="1"/>
    <col min="122" max="122" width="15" style="12" customWidth="1"/>
    <col min="123" max="123" width="14.140625" style="14" customWidth="1"/>
    <col min="124" max="124" width="16.28515625" style="12" customWidth="1"/>
    <col min="125" max="125" width="13.5703125" style="12" customWidth="1"/>
    <col min="126" max="126" width="31.85546875" style="12" customWidth="1"/>
    <col min="127" max="127" width="15.140625" style="12" customWidth="1"/>
    <col min="128" max="128" width="14.85546875" style="14" customWidth="1"/>
    <col min="129" max="129" width="12.7109375" style="12" customWidth="1"/>
    <col min="130" max="130" width="15.42578125" style="12" customWidth="1"/>
    <col min="131" max="131" width="38.140625" style="12" customWidth="1"/>
    <col min="132" max="132" width="9.85546875" style="12" customWidth="1"/>
    <col min="133" max="133" width="15" style="14" customWidth="1"/>
    <col min="134" max="134" width="11.42578125" style="12" customWidth="1"/>
    <col min="135" max="135" width="16.5703125" style="12" customWidth="1"/>
    <col min="136" max="136" width="26" style="12" customWidth="1"/>
    <col min="137" max="137" width="14" style="12" customWidth="1"/>
    <col min="138" max="138" width="16.5703125" style="14" customWidth="1"/>
    <col min="139" max="139" width="13" style="12" customWidth="1"/>
    <col min="140" max="140" width="16.5703125" style="12" customWidth="1"/>
    <col min="141" max="141" width="32.85546875" style="12" customWidth="1"/>
    <col min="142" max="142" width="12.28515625" style="12" customWidth="1"/>
    <col min="143" max="143" width="13.140625" style="14" customWidth="1"/>
    <col min="144" max="144" width="13" style="12" customWidth="1"/>
    <col min="145" max="145" width="16.5703125" style="12" customWidth="1"/>
    <col min="146" max="146" width="27.28515625" style="12" customWidth="1"/>
    <col min="147" max="147" width="13" style="12" customWidth="1"/>
    <col min="148" max="148" width="16.5703125" style="14" customWidth="1"/>
    <col min="149" max="149" width="14" style="12" customWidth="1"/>
    <col min="150" max="150" width="16.5703125" style="12" customWidth="1"/>
    <col min="151" max="151" width="33.42578125" style="12" customWidth="1"/>
    <col min="152" max="152" width="13.7109375" style="12" customWidth="1"/>
    <col min="153" max="153" width="14" style="14" customWidth="1"/>
    <col min="154" max="154" width="11.5703125" style="12" customWidth="1"/>
    <col min="155" max="155" width="15.42578125" style="12" customWidth="1"/>
    <col min="156" max="156" width="25.85546875" style="12" customWidth="1"/>
    <col min="157" max="157" width="15" style="12" customWidth="1"/>
    <col min="158" max="158" width="13.7109375" style="14" customWidth="1"/>
    <col min="159" max="159" width="15.85546875" style="12" customWidth="1"/>
    <col min="160" max="160" width="20.7109375" style="12" customWidth="1"/>
    <col min="161" max="161" width="35.140625" style="12" customWidth="1"/>
    <col min="162" max="162" width="11.28515625" style="12" customWidth="1"/>
    <col min="163" max="163" width="13.28515625" style="14" customWidth="1"/>
    <col min="164" max="164" width="10.7109375" style="12" customWidth="1"/>
    <col min="165" max="165" width="20.5703125" style="12" customWidth="1"/>
    <col min="166" max="166" width="36.85546875" style="12" customWidth="1"/>
    <col min="167" max="167" width="11.85546875" style="12" customWidth="1"/>
    <col min="168" max="168" width="13.85546875" style="14" customWidth="1"/>
    <col min="169" max="169" width="11.7109375" style="12" customWidth="1"/>
    <col min="170" max="170" width="16.140625" style="12" customWidth="1"/>
    <col min="171" max="171" width="30.5703125" style="12" customWidth="1"/>
    <col min="172" max="172" width="10.5703125" style="12" customWidth="1"/>
    <col min="173" max="173" width="16.140625" style="14" customWidth="1"/>
    <col min="174" max="174" width="13.140625" style="12" customWidth="1"/>
    <col min="175" max="175" width="16.140625" style="12" customWidth="1"/>
    <col min="176" max="176" width="35.5703125" style="12" customWidth="1"/>
    <col min="177" max="177" width="10" style="12" customWidth="1"/>
    <col min="178" max="178" width="15.85546875" style="14" customWidth="1"/>
    <col min="179" max="179" width="12.7109375" style="14" customWidth="1"/>
    <col min="180" max="180" width="16.140625" style="12" customWidth="1"/>
    <col min="181" max="181" width="28.5703125" style="12" customWidth="1"/>
    <col min="182" max="182" width="12.7109375" style="12" customWidth="1"/>
    <col min="183" max="183" width="12.42578125" style="14" customWidth="1"/>
    <col min="184" max="184" width="14.7109375" style="12" customWidth="1"/>
    <col min="185" max="185" width="17.5703125" style="12" customWidth="1"/>
    <col min="186" max="16384" width="9.140625" style="12"/>
  </cols>
  <sheetData>
    <row r="1" spans="1:185" x14ac:dyDescent="0.25">
      <c r="A1" s="60" t="s">
        <v>147</v>
      </c>
      <c r="B1" s="60"/>
      <c r="C1" s="60"/>
      <c r="D1" s="60"/>
      <c r="E1" s="61"/>
    </row>
    <row r="2" spans="1:185" x14ac:dyDescent="0.25">
      <c r="A2" s="62"/>
      <c r="B2" s="62"/>
      <c r="C2" s="62"/>
      <c r="D2" s="62"/>
      <c r="E2" s="63"/>
    </row>
    <row r="3" spans="1:185" ht="15" customHeight="1" x14ac:dyDescent="0.25">
      <c r="A3" s="348" t="s">
        <v>148</v>
      </c>
      <c r="B3" s="358" t="s">
        <v>191</v>
      </c>
      <c r="C3" s="358"/>
      <c r="D3" s="359" t="s">
        <v>194</v>
      </c>
      <c r="E3" s="360"/>
      <c r="F3" s="345" t="s">
        <v>91</v>
      </c>
      <c r="G3" s="346"/>
      <c r="H3" s="346"/>
      <c r="I3" s="346"/>
      <c r="J3" s="347"/>
      <c r="K3" s="345" t="s">
        <v>93</v>
      </c>
      <c r="L3" s="346"/>
      <c r="M3" s="346"/>
      <c r="N3" s="346"/>
      <c r="O3" s="347"/>
      <c r="P3" s="345" t="s">
        <v>4</v>
      </c>
      <c r="Q3" s="346"/>
      <c r="R3" s="346"/>
      <c r="S3" s="346"/>
      <c r="T3" s="347"/>
      <c r="U3" s="345" t="s">
        <v>94</v>
      </c>
      <c r="V3" s="346"/>
      <c r="W3" s="346"/>
      <c r="X3" s="346"/>
      <c r="Y3" s="347"/>
      <c r="Z3" s="345" t="s">
        <v>12</v>
      </c>
      <c r="AA3" s="346"/>
      <c r="AB3" s="346"/>
      <c r="AC3" s="346"/>
      <c r="AD3" s="347"/>
      <c r="AE3" s="345" t="s">
        <v>7</v>
      </c>
      <c r="AF3" s="346"/>
      <c r="AG3" s="346"/>
      <c r="AH3" s="346"/>
      <c r="AI3" s="347"/>
      <c r="AJ3" s="345" t="s">
        <v>8</v>
      </c>
      <c r="AK3" s="346"/>
      <c r="AL3" s="346"/>
      <c r="AM3" s="346"/>
      <c r="AN3" s="347"/>
      <c r="AO3" s="345" t="s">
        <v>9</v>
      </c>
      <c r="AP3" s="346"/>
      <c r="AQ3" s="346"/>
      <c r="AR3" s="346"/>
      <c r="AS3" s="347"/>
      <c r="AT3" s="345" t="s">
        <v>21</v>
      </c>
      <c r="AU3" s="346"/>
      <c r="AV3" s="346"/>
      <c r="AW3" s="346"/>
      <c r="AX3" s="347"/>
      <c r="AY3" s="345" t="s">
        <v>95</v>
      </c>
      <c r="AZ3" s="346"/>
      <c r="BA3" s="346"/>
      <c r="BB3" s="346"/>
      <c r="BC3" s="347"/>
      <c r="BD3" s="345" t="s">
        <v>15</v>
      </c>
      <c r="BE3" s="346"/>
      <c r="BF3" s="346"/>
      <c r="BG3" s="346"/>
      <c r="BH3" s="347"/>
      <c r="BI3" s="345" t="s">
        <v>16</v>
      </c>
      <c r="BJ3" s="346"/>
      <c r="BK3" s="346"/>
      <c r="BL3" s="346"/>
      <c r="BM3" s="347"/>
      <c r="BN3" s="345" t="s">
        <v>26</v>
      </c>
      <c r="BO3" s="346"/>
      <c r="BP3" s="346"/>
      <c r="BQ3" s="346"/>
      <c r="BR3" s="347"/>
      <c r="BS3" s="345" t="s">
        <v>27</v>
      </c>
      <c r="BT3" s="346"/>
      <c r="BU3" s="346"/>
      <c r="BV3" s="346"/>
      <c r="BW3" s="347"/>
      <c r="BX3" s="345" t="s">
        <v>28</v>
      </c>
      <c r="BY3" s="346"/>
      <c r="BZ3" s="346"/>
      <c r="CA3" s="346"/>
      <c r="CB3" s="347"/>
      <c r="CC3" s="345" t="s">
        <v>29</v>
      </c>
      <c r="CD3" s="346"/>
      <c r="CE3" s="346"/>
      <c r="CF3" s="346"/>
      <c r="CG3" s="347"/>
      <c r="CH3" s="345" t="s">
        <v>30</v>
      </c>
      <c r="CI3" s="346"/>
      <c r="CJ3" s="346"/>
      <c r="CK3" s="346"/>
      <c r="CL3" s="347"/>
      <c r="CM3" s="345" t="s">
        <v>96</v>
      </c>
      <c r="CN3" s="346"/>
      <c r="CO3" s="346"/>
      <c r="CP3" s="346"/>
      <c r="CQ3" s="347"/>
      <c r="CR3" s="345" t="s">
        <v>97</v>
      </c>
      <c r="CS3" s="346"/>
      <c r="CT3" s="346"/>
      <c r="CU3" s="346"/>
      <c r="CV3" s="347"/>
      <c r="CW3" s="345" t="s">
        <v>32</v>
      </c>
      <c r="CX3" s="346"/>
      <c r="CY3" s="346"/>
      <c r="CZ3" s="346"/>
      <c r="DA3" s="347"/>
      <c r="DB3" s="345" t="s">
        <v>25</v>
      </c>
      <c r="DC3" s="346"/>
      <c r="DD3" s="346"/>
      <c r="DE3" s="346"/>
      <c r="DF3" s="347"/>
      <c r="DG3" s="345" t="s">
        <v>24</v>
      </c>
      <c r="DH3" s="346"/>
      <c r="DI3" s="346"/>
      <c r="DJ3" s="346"/>
      <c r="DK3" s="347"/>
      <c r="DL3" s="352" t="s">
        <v>98</v>
      </c>
      <c r="DM3" s="352"/>
      <c r="DN3" s="352"/>
      <c r="DO3" s="352"/>
      <c r="DP3" s="352"/>
      <c r="DQ3" s="345" t="s">
        <v>99</v>
      </c>
      <c r="DR3" s="346"/>
      <c r="DS3" s="346"/>
      <c r="DT3" s="346"/>
      <c r="DU3" s="347"/>
      <c r="DV3" s="345" t="s">
        <v>100</v>
      </c>
      <c r="DW3" s="346"/>
      <c r="DX3" s="346"/>
      <c r="DY3" s="346"/>
      <c r="DZ3" s="347"/>
      <c r="EA3" s="345" t="s">
        <v>43</v>
      </c>
      <c r="EB3" s="346"/>
      <c r="EC3" s="346"/>
      <c r="ED3" s="346"/>
      <c r="EE3" s="347"/>
      <c r="EF3" s="345" t="s">
        <v>200</v>
      </c>
      <c r="EG3" s="346"/>
      <c r="EH3" s="346"/>
      <c r="EI3" s="346"/>
      <c r="EJ3" s="347"/>
      <c r="EK3" s="345" t="s">
        <v>55</v>
      </c>
      <c r="EL3" s="346"/>
      <c r="EM3" s="346"/>
      <c r="EN3" s="346"/>
      <c r="EO3" s="347"/>
      <c r="EP3" s="345" t="s">
        <v>39</v>
      </c>
      <c r="EQ3" s="346"/>
      <c r="ER3" s="346"/>
      <c r="ES3" s="346"/>
      <c r="ET3" s="347"/>
      <c r="EU3" s="345" t="s">
        <v>101</v>
      </c>
      <c r="EV3" s="346"/>
      <c r="EW3" s="346"/>
      <c r="EX3" s="346"/>
      <c r="EY3" s="347"/>
      <c r="EZ3" s="345" t="s">
        <v>102</v>
      </c>
      <c r="FA3" s="346"/>
      <c r="FB3" s="346"/>
      <c r="FC3" s="346"/>
      <c r="FD3" s="347"/>
      <c r="FE3" s="345" t="s">
        <v>75</v>
      </c>
      <c r="FF3" s="346"/>
      <c r="FG3" s="346"/>
      <c r="FH3" s="346"/>
      <c r="FI3" s="347"/>
      <c r="FJ3" s="345" t="s">
        <v>103</v>
      </c>
      <c r="FK3" s="346"/>
      <c r="FL3" s="346"/>
      <c r="FM3" s="346"/>
      <c r="FN3" s="347"/>
      <c r="FO3" s="345" t="s">
        <v>202</v>
      </c>
      <c r="FP3" s="346"/>
      <c r="FQ3" s="346"/>
      <c r="FR3" s="346"/>
      <c r="FS3" s="347"/>
      <c r="FT3" s="345" t="s">
        <v>110</v>
      </c>
      <c r="FU3" s="346"/>
      <c r="FV3" s="346"/>
      <c r="FW3" s="346"/>
      <c r="FX3" s="347"/>
      <c r="FY3" s="345" t="s">
        <v>199</v>
      </c>
      <c r="FZ3" s="346"/>
      <c r="GA3" s="346"/>
      <c r="GB3" s="346"/>
      <c r="GC3" s="347"/>
    </row>
    <row r="4" spans="1:185" ht="15" customHeight="1" x14ac:dyDescent="0.25">
      <c r="A4" s="357"/>
      <c r="B4" s="358"/>
      <c r="C4" s="358"/>
      <c r="D4" s="361"/>
      <c r="E4" s="362"/>
      <c r="F4" s="348" t="s">
        <v>196</v>
      </c>
      <c r="G4" s="350" t="s">
        <v>191</v>
      </c>
      <c r="H4" s="351"/>
      <c r="I4" s="350" t="s">
        <v>194</v>
      </c>
      <c r="J4" s="351"/>
      <c r="K4" s="348" t="s">
        <v>196</v>
      </c>
      <c r="L4" s="350" t="s">
        <v>191</v>
      </c>
      <c r="M4" s="351"/>
      <c r="N4" s="350" t="s">
        <v>194</v>
      </c>
      <c r="O4" s="351"/>
      <c r="P4" s="348" t="s">
        <v>196</v>
      </c>
      <c r="Q4" s="350" t="s">
        <v>191</v>
      </c>
      <c r="R4" s="351"/>
      <c r="S4" s="350" t="s">
        <v>194</v>
      </c>
      <c r="T4" s="351"/>
      <c r="U4" s="348" t="s">
        <v>196</v>
      </c>
      <c r="V4" s="350" t="s">
        <v>191</v>
      </c>
      <c r="W4" s="351"/>
      <c r="X4" s="350" t="s">
        <v>194</v>
      </c>
      <c r="Y4" s="351"/>
      <c r="Z4" s="348" t="s">
        <v>196</v>
      </c>
      <c r="AA4" s="350" t="s">
        <v>191</v>
      </c>
      <c r="AB4" s="351"/>
      <c r="AC4" s="350" t="s">
        <v>194</v>
      </c>
      <c r="AD4" s="351"/>
      <c r="AE4" s="348" t="s">
        <v>196</v>
      </c>
      <c r="AF4" s="350" t="s">
        <v>191</v>
      </c>
      <c r="AG4" s="351"/>
      <c r="AH4" s="350" t="s">
        <v>194</v>
      </c>
      <c r="AI4" s="351"/>
      <c r="AJ4" s="348" t="s">
        <v>196</v>
      </c>
      <c r="AK4" s="350" t="s">
        <v>191</v>
      </c>
      <c r="AL4" s="351"/>
      <c r="AM4" s="350" t="s">
        <v>194</v>
      </c>
      <c r="AN4" s="351"/>
      <c r="AO4" s="348" t="s">
        <v>196</v>
      </c>
      <c r="AP4" s="350" t="s">
        <v>191</v>
      </c>
      <c r="AQ4" s="351"/>
      <c r="AR4" s="350" t="s">
        <v>194</v>
      </c>
      <c r="AS4" s="351"/>
      <c r="AT4" s="348" t="s">
        <v>196</v>
      </c>
      <c r="AU4" s="350" t="s">
        <v>191</v>
      </c>
      <c r="AV4" s="351"/>
      <c r="AW4" s="350" t="s">
        <v>194</v>
      </c>
      <c r="AX4" s="351"/>
      <c r="AY4" s="348" t="s">
        <v>196</v>
      </c>
      <c r="AZ4" s="350" t="s">
        <v>191</v>
      </c>
      <c r="BA4" s="351"/>
      <c r="BB4" s="350" t="s">
        <v>194</v>
      </c>
      <c r="BC4" s="351"/>
      <c r="BD4" s="348" t="s">
        <v>196</v>
      </c>
      <c r="BE4" s="350" t="s">
        <v>191</v>
      </c>
      <c r="BF4" s="351"/>
      <c r="BG4" s="350" t="s">
        <v>194</v>
      </c>
      <c r="BH4" s="351"/>
      <c r="BI4" s="348" t="s">
        <v>196</v>
      </c>
      <c r="BJ4" s="350" t="s">
        <v>191</v>
      </c>
      <c r="BK4" s="351"/>
      <c r="BL4" s="350" t="s">
        <v>194</v>
      </c>
      <c r="BM4" s="351"/>
      <c r="BN4" s="348" t="s">
        <v>196</v>
      </c>
      <c r="BO4" s="350" t="s">
        <v>191</v>
      </c>
      <c r="BP4" s="351"/>
      <c r="BQ4" s="350" t="s">
        <v>194</v>
      </c>
      <c r="BR4" s="351"/>
      <c r="BS4" s="348" t="s">
        <v>196</v>
      </c>
      <c r="BT4" s="350" t="s">
        <v>191</v>
      </c>
      <c r="BU4" s="351"/>
      <c r="BV4" s="350" t="s">
        <v>194</v>
      </c>
      <c r="BW4" s="351"/>
      <c r="BX4" s="348" t="s">
        <v>196</v>
      </c>
      <c r="BY4" s="350" t="s">
        <v>191</v>
      </c>
      <c r="BZ4" s="351"/>
      <c r="CA4" s="350" t="s">
        <v>194</v>
      </c>
      <c r="CB4" s="351"/>
      <c r="CC4" s="348" t="s">
        <v>196</v>
      </c>
      <c r="CD4" s="350" t="s">
        <v>191</v>
      </c>
      <c r="CE4" s="351"/>
      <c r="CF4" s="350" t="s">
        <v>194</v>
      </c>
      <c r="CG4" s="351"/>
      <c r="CH4" s="348" t="s">
        <v>196</v>
      </c>
      <c r="CI4" s="350" t="s">
        <v>191</v>
      </c>
      <c r="CJ4" s="351"/>
      <c r="CK4" s="350" t="s">
        <v>194</v>
      </c>
      <c r="CL4" s="351"/>
      <c r="CM4" s="348" t="s">
        <v>196</v>
      </c>
      <c r="CN4" s="350" t="s">
        <v>191</v>
      </c>
      <c r="CO4" s="351"/>
      <c r="CP4" s="350" t="s">
        <v>194</v>
      </c>
      <c r="CQ4" s="351"/>
      <c r="CR4" s="348" t="s">
        <v>196</v>
      </c>
      <c r="CS4" s="350" t="s">
        <v>191</v>
      </c>
      <c r="CT4" s="351"/>
      <c r="CU4" s="350" t="s">
        <v>194</v>
      </c>
      <c r="CV4" s="351"/>
      <c r="CW4" s="348" t="s">
        <v>196</v>
      </c>
      <c r="CX4" s="350" t="s">
        <v>191</v>
      </c>
      <c r="CY4" s="351"/>
      <c r="CZ4" s="350" t="s">
        <v>194</v>
      </c>
      <c r="DA4" s="351"/>
      <c r="DB4" s="348" t="s">
        <v>196</v>
      </c>
      <c r="DC4" s="350" t="s">
        <v>191</v>
      </c>
      <c r="DD4" s="351"/>
      <c r="DE4" s="350" t="s">
        <v>194</v>
      </c>
      <c r="DF4" s="351"/>
      <c r="DG4" s="348" t="s">
        <v>196</v>
      </c>
      <c r="DH4" s="350" t="s">
        <v>191</v>
      </c>
      <c r="DI4" s="351"/>
      <c r="DJ4" s="350" t="s">
        <v>194</v>
      </c>
      <c r="DK4" s="351"/>
      <c r="DL4" s="355" t="s">
        <v>196</v>
      </c>
      <c r="DM4" s="353" t="s">
        <v>191</v>
      </c>
      <c r="DN4" s="354"/>
      <c r="DO4" s="353" t="s">
        <v>194</v>
      </c>
      <c r="DP4" s="354"/>
      <c r="DQ4" s="348" t="s">
        <v>196</v>
      </c>
      <c r="DR4" s="350" t="s">
        <v>191</v>
      </c>
      <c r="DS4" s="351"/>
      <c r="DT4" s="350" t="s">
        <v>194</v>
      </c>
      <c r="DU4" s="351"/>
      <c r="DV4" s="348" t="s">
        <v>196</v>
      </c>
      <c r="DW4" s="350" t="s">
        <v>191</v>
      </c>
      <c r="DX4" s="351"/>
      <c r="DY4" s="350" t="s">
        <v>194</v>
      </c>
      <c r="DZ4" s="351"/>
      <c r="EA4" s="348" t="s">
        <v>196</v>
      </c>
      <c r="EB4" s="350" t="s">
        <v>191</v>
      </c>
      <c r="EC4" s="351"/>
      <c r="ED4" s="350" t="s">
        <v>194</v>
      </c>
      <c r="EE4" s="351"/>
      <c r="EF4" s="348" t="s">
        <v>196</v>
      </c>
      <c r="EG4" s="350" t="s">
        <v>191</v>
      </c>
      <c r="EH4" s="351"/>
      <c r="EI4" s="350" t="s">
        <v>194</v>
      </c>
      <c r="EJ4" s="351"/>
      <c r="EK4" s="348" t="s">
        <v>196</v>
      </c>
      <c r="EL4" s="350" t="s">
        <v>191</v>
      </c>
      <c r="EM4" s="351"/>
      <c r="EN4" s="350" t="s">
        <v>194</v>
      </c>
      <c r="EO4" s="351"/>
      <c r="EP4" s="348" t="s">
        <v>196</v>
      </c>
      <c r="EQ4" s="350" t="s">
        <v>191</v>
      </c>
      <c r="ER4" s="351"/>
      <c r="ES4" s="350" t="s">
        <v>194</v>
      </c>
      <c r="ET4" s="351"/>
      <c r="EU4" s="348" t="s">
        <v>196</v>
      </c>
      <c r="EV4" s="350" t="s">
        <v>191</v>
      </c>
      <c r="EW4" s="351"/>
      <c r="EX4" s="350" t="s">
        <v>194</v>
      </c>
      <c r="EY4" s="351"/>
      <c r="EZ4" s="348" t="s">
        <v>196</v>
      </c>
      <c r="FA4" s="350" t="s">
        <v>191</v>
      </c>
      <c r="FB4" s="351"/>
      <c r="FC4" s="350" t="s">
        <v>194</v>
      </c>
      <c r="FD4" s="351"/>
      <c r="FE4" s="348" t="s">
        <v>196</v>
      </c>
      <c r="FF4" s="350" t="s">
        <v>191</v>
      </c>
      <c r="FG4" s="351"/>
      <c r="FH4" s="350" t="s">
        <v>194</v>
      </c>
      <c r="FI4" s="351"/>
      <c r="FJ4" s="348" t="s">
        <v>196</v>
      </c>
      <c r="FK4" s="350" t="s">
        <v>191</v>
      </c>
      <c r="FL4" s="351"/>
      <c r="FM4" s="350" t="s">
        <v>194</v>
      </c>
      <c r="FN4" s="351"/>
      <c r="FO4" s="348" t="s">
        <v>196</v>
      </c>
      <c r="FP4" s="350" t="s">
        <v>191</v>
      </c>
      <c r="FQ4" s="351"/>
      <c r="FR4" s="350" t="s">
        <v>194</v>
      </c>
      <c r="FS4" s="351"/>
      <c r="FT4" s="348" t="s">
        <v>196</v>
      </c>
      <c r="FU4" s="350" t="s">
        <v>191</v>
      </c>
      <c r="FV4" s="351"/>
      <c r="FW4" s="350" t="s">
        <v>194</v>
      </c>
      <c r="FX4" s="351"/>
      <c r="FY4" s="348" t="s">
        <v>196</v>
      </c>
      <c r="FZ4" s="350" t="s">
        <v>191</v>
      </c>
      <c r="GA4" s="351"/>
      <c r="GB4" s="350" t="s">
        <v>194</v>
      </c>
      <c r="GC4" s="351"/>
    </row>
    <row r="5" spans="1:185" s="13" customFormat="1" ht="45" x14ac:dyDescent="0.25">
      <c r="A5" s="349"/>
      <c r="B5" s="88" t="s">
        <v>192</v>
      </c>
      <c r="C5" s="88" t="s">
        <v>193</v>
      </c>
      <c r="D5" s="88" t="s">
        <v>195</v>
      </c>
      <c r="E5" s="88" t="s">
        <v>193</v>
      </c>
      <c r="F5" s="349"/>
      <c r="G5" s="88" t="s">
        <v>192</v>
      </c>
      <c r="H5" s="69" t="s">
        <v>193</v>
      </c>
      <c r="I5" s="88" t="s">
        <v>195</v>
      </c>
      <c r="J5" s="88" t="s">
        <v>193</v>
      </c>
      <c r="K5" s="349"/>
      <c r="L5" s="88" t="s">
        <v>192</v>
      </c>
      <c r="M5" s="69" t="s">
        <v>193</v>
      </c>
      <c r="N5" s="88" t="s">
        <v>195</v>
      </c>
      <c r="O5" s="69" t="s">
        <v>193</v>
      </c>
      <c r="P5" s="349"/>
      <c r="Q5" s="88" t="s">
        <v>192</v>
      </c>
      <c r="R5" s="69" t="s">
        <v>193</v>
      </c>
      <c r="S5" s="88" t="s">
        <v>195</v>
      </c>
      <c r="T5" s="69" t="s">
        <v>193</v>
      </c>
      <c r="U5" s="349"/>
      <c r="V5" s="88" t="s">
        <v>192</v>
      </c>
      <c r="W5" s="69" t="s">
        <v>193</v>
      </c>
      <c r="X5" s="88" t="s">
        <v>195</v>
      </c>
      <c r="Y5" s="69" t="s">
        <v>193</v>
      </c>
      <c r="Z5" s="349"/>
      <c r="AA5" s="88" t="s">
        <v>192</v>
      </c>
      <c r="AB5" s="69" t="s">
        <v>193</v>
      </c>
      <c r="AC5" s="69" t="s">
        <v>195</v>
      </c>
      <c r="AD5" s="69" t="s">
        <v>193</v>
      </c>
      <c r="AE5" s="349"/>
      <c r="AF5" s="88" t="s">
        <v>192</v>
      </c>
      <c r="AG5" s="69" t="s">
        <v>193</v>
      </c>
      <c r="AH5" s="88" t="s">
        <v>195</v>
      </c>
      <c r="AI5" s="88" t="s">
        <v>193</v>
      </c>
      <c r="AJ5" s="349"/>
      <c r="AK5" s="88" t="s">
        <v>192</v>
      </c>
      <c r="AL5" s="69" t="s">
        <v>193</v>
      </c>
      <c r="AM5" s="88" t="s">
        <v>195</v>
      </c>
      <c r="AN5" s="69" t="s">
        <v>193</v>
      </c>
      <c r="AO5" s="349"/>
      <c r="AP5" s="88" t="s">
        <v>192</v>
      </c>
      <c r="AQ5" s="69" t="s">
        <v>193</v>
      </c>
      <c r="AR5" s="88" t="s">
        <v>195</v>
      </c>
      <c r="AS5" s="69" t="s">
        <v>193</v>
      </c>
      <c r="AT5" s="349"/>
      <c r="AU5" s="88" t="s">
        <v>192</v>
      </c>
      <c r="AV5" s="69" t="s">
        <v>193</v>
      </c>
      <c r="AW5" s="88" t="s">
        <v>195</v>
      </c>
      <c r="AX5" s="69" t="s">
        <v>193</v>
      </c>
      <c r="AY5" s="349"/>
      <c r="AZ5" s="88" t="s">
        <v>192</v>
      </c>
      <c r="BA5" s="69" t="s">
        <v>193</v>
      </c>
      <c r="BB5" s="88" t="s">
        <v>195</v>
      </c>
      <c r="BC5" s="69" t="s">
        <v>193</v>
      </c>
      <c r="BD5" s="349"/>
      <c r="BE5" s="88" t="s">
        <v>192</v>
      </c>
      <c r="BF5" s="69" t="s">
        <v>193</v>
      </c>
      <c r="BG5" s="88" t="s">
        <v>195</v>
      </c>
      <c r="BH5" s="69" t="s">
        <v>193</v>
      </c>
      <c r="BI5" s="349"/>
      <c r="BJ5" s="88" t="s">
        <v>192</v>
      </c>
      <c r="BK5" s="69" t="s">
        <v>193</v>
      </c>
      <c r="BL5" s="88" t="s">
        <v>195</v>
      </c>
      <c r="BM5" s="69" t="s">
        <v>193</v>
      </c>
      <c r="BN5" s="349"/>
      <c r="BO5" s="88" t="s">
        <v>192</v>
      </c>
      <c r="BP5" s="69" t="s">
        <v>193</v>
      </c>
      <c r="BQ5" s="88" t="s">
        <v>195</v>
      </c>
      <c r="BR5" s="69" t="s">
        <v>193</v>
      </c>
      <c r="BS5" s="349"/>
      <c r="BT5" s="88" t="s">
        <v>192</v>
      </c>
      <c r="BU5" s="69" t="s">
        <v>193</v>
      </c>
      <c r="BV5" s="88" t="s">
        <v>195</v>
      </c>
      <c r="BW5" s="69" t="s">
        <v>193</v>
      </c>
      <c r="BX5" s="349"/>
      <c r="BY5" s="88" t="s">
        <v>192</v>
      </c>
      <c r="BZ5" s="69" t="s">
        <v>193</v>
      </c>
      <c r="CA5" s="88" t="s">
        <v>195</v>
      </c>
      <c r="CB5" s="69" t="s">
        <v>193</v>
      </c>
      <c r="CC5" s="349"/>
      <c r="CD5" s="88" t="s">
        <v>192</v>
      </c>
      <c r="CE5" s="69" t="s">
        <v>193</v>
      </c>
      <c r="CF5" s="88" t="s">
        <v>195</v>
      </c>
      <c r="CG5" s="69" t="s">
        <v>193</v>
      </c>
      <c r="CH5" s="349"/>
      <c r="CI5" s="88" t="s">
        <v>192</v>
      </c>
      <c r="CJ5" s="69" t="s">
        <v>193</v>
      </c>
      <c r="CK5" s="88" t="s">
        <v>195</v>
      </c>
      <c r="CL5" s="69" t="s">
        <v>193</v>
      </c>
      <c r="CM5" s="349"/>
      <c r="CN5" s="88" t="s">
        <v>192</v>
      </c>
      <c r="CO5" s="69" t="s">
        <v>193</v>
      </c>
      <c r="CP5" s="88" t="s">
        <v>195</v>
      </c>
      <c r="CQ5" s="69" t="s">
        <v>193</v>
      </c>
      <c r="CR5" s="349"/>
      <c r="CS5" s="88" t="s">
        <v>192</v>
      </c>
      <c r="CT5" s="69" t="s">
        <v>193</v>
      </c>
      <c r="CU5" s="88" t="s">
        <v>195</v>
      </c>
      <c r="CV5" s="69" t="s">
        <v>193</v>
      </c>
      <c r="CW5" s="349"/>
      <c r="CX5" s="88" t="s">
        <v>192</v>
      </c>
      <c r="CY5" s="69" t="s">
        <v>193</v>
      </c>
      <c r="CZ5" s="88" t="s">
        <v>195</v>
      </c>
      <c r="DA5" s="69" t="s">
        <v>193</v>
      </c>
      <c r="DB5" s="349"/>
      <c r="DC5" s="88" t="s">
        <v>192</v>
      </c>
      <c r="DD5" s="69" t="s">
        <v>193</v>
      </c>
      <c r="DE5" s="88" t="s">
        <v>195</v>
      </c>
      <c r="DF5" s="69" t="s">
        <v>193</v>
      </c>
      <c r="DG5" s="349"/>
      <c r="DH5" s="88" t="s">
        <v>192</v>
      </c>
      <c r="DI5" s="69" t="s">
        <v>193</v>
      </c>
      <c r="DJ5" s="88" t="s">
        <v>195</v>
      </c>
      <c r="DK5" s="69" t="s">
        <v>193</v>
      </c>
      <c r="DL5" s="356"/>
      <c r="DM5" s="64" t="s">
        <v>192</v>
      </c>
      <c r="DN5" s="70" t="s">
        <v>193</v>
      </c>
      <c r="DO5" s="64" t="s">
        <v>195</v>
      </c>
      <c r="DP5" s="64" t="s">
        <v>193</v>
      </c>
      <c r="DQ5" s="349"/>
      <c r="DR5" s="88" t="s">
        <v>192</v>
      </c>
      <c r="DS5" s="69" t="s">
        <v>193</v>
      </c>
      <c r="DT5" s="88" t="s">
        <v>195</v>
      </c>
      <c r="DU5" s="88" t="s">
        <v>193</v>
      </c>
      <c r="DV5" s="349"/>
      <c r="DW5" s="88" t="s">
        <v>192</v>
      </c>
      <c r="DX5" s="69" t="s">
        <v>193</v>
      </c>
      <c r="DY5" s="88" t="s">
        <v>195</v>
      </c>
      <c r="DZ5" s="88" t="s">
        <v>193</v>
      </c>
      <c r="EA5" s="349"/>
      <c r="EB5" s="88" t="s">
        <v>192</v>
      </c>
      <c r="EC5" s="69" t="s">
        <v>193</v>
      </c>
      <c r="ED5" s="88" t="s">
        <v>195</v>
      </c>
      <c r="EE5" s="88" t="s">
        <v>193</v>
      </c>
      <c r="EF5" s="349"/>
      <c r="EG5" s="88" t="s">
        <v>192</v>
      </c>
      <c r="EH5" s="69" t="s">
        <v>193</v>
      </c>
      <c r="EI5" s="88" t="s">
        <v>195</v>
      </c>
      <c r="EJ5" s="88" t="s">
        <v>193</v>
      </c>
      <c r="EK5" s="349"/>
      <c r="EL5" s="88" t="s">
        <v>192</v>
      </c>
      <c r="EM5" s="69" t="s">
        <v>193</v>
      </c>
      <c r="EN5" s="88" t="s">
        <v>195</v>
      </c>
      <c r="EO5" s="88" t="s">
        <v>193</v>
      </c>
      <c r="EP5" s="349"/>
      <c r="EQ5" s="88" t="s">
        <v>192</v>
      </c>
      <c r="ER5" s="69" t="s">
        <v>193</v>
      </c>
      <c r="ES5" s="88" t="s">
        <v>195</v>
      </c>
      <c r="ET5" s="88" t="s">
        <v>193</v>
      </c>
      <c r="EU5" s="349"/>
      <c r="EV5" s="88" t="s">
        <v>192</v>
      </c>
      <c r="EW5" s="69" t="s">
        <v>193</v>
      </c>
      <c r="EX5" s="88" t="s">
        <v>195</v>
      </c>
      <c r="EY5" s="88" t="s">
        <v>193</v>
      </c>
      <c r="EZ5" s="349"/>
      <c r="FA5" s="88" t="s">
        <v>192</v>
      </c>
      <c r="FB5" s="69" t="s">
        <v>193</v>
      </c>
      <c r="FC5" s="88" t="s">
        <v>195</v>
      </c>
      <c r="FD5" s="88" t="s">
        <v>193</v>
      </c>
      <c r="FE5" s="349"/>
      <c r="FF5" s="88" t="s">
        <v>192</v>
      </c>
      <c r="FG5" s="69" t="s">
        <v>193</v>
      </c>
      <c r="FH5" s="88" t="s">
        <v>195</v>
      </c>
      <c r="FI5" s="88" t="s">
        <v>193</v>
      </c>
      <c r="FJ5" s="349"/>
      <c r="FK5" s="88" t="s">
        <v>192</v>
      </c>
      <c r="FL5" s="69" t="s">
        <v>193</v>
      </c>
      <c r="FM5" s="88" t="s">
        <v>195</v>
      </c>
      <c r="FN5" s="88" t="s">
        <v>193</v>
      </c>
      <c r="FO5" s="349"/>
      <c r="FP5" s="88" t="s">
        <v>192</v>
      </c>
      <c r="FQ5" s="69" t="s">
        <v>193</v>
      </c>
      <c r="FR5" s="88" t="s">
        <v>195</v>
      </c>
      <c r="FS5" s="88" t="s">
        <v>193</v>
      </c>
      <c r="FT5" s="349"/>
      <c r="FU5" s="88" t="s">
        <v>192</v>
      </c>
      <c r="FV5" s="69" t="s">
        <v>193</v>
      </c>
      <c r="FW5" s="69" t="s">
        <v>195</v>
      </c>
      <c r="FX5" s="88" t="s">
        <v>193</v>
      </c>
      <c r="FY5" s="349"/>
      <c r="FZ5" s="88" t="s">
        <v>192</v>
      </c>
      <c r="GA5" s="69" t="s">
        <v>193</v>
      </c>
      <c r="GB5" s="88" t="s">
        <v>195</v>
      </c>
      <c r="GC5" s="88" t="s">
        <v>193</v>
      </c>
    </row>
    <row r="6" spans="1:185" ht="15" customHeight="1" x14ac:dyDescent="0.25">
      <c r="A6" s="65" t="s">
        <v>149</v>
      </c>
      <c r="B6" s="66">
        <v>0</v>
      </c>
      <c r="C6" s="66">
        <v>0</v>
      </c>
      <c r="D6" s="66">
        <v>50</v>
      </c>
      <c r="E6" s="66">
        <v>795310</v>
      </c>
      <c r="F6" s="65" t="s">
        <v>149</v>
      </c>
      <c r="G6" s="65"/>
      <c r="H6" s="66"/>
      <c r="I6" s="65">
        <v>0</v>
      </c>
      <c r="J6" s="65">
        <v>0</v>
      </c>
      <c r="K6" s="65" t="s">
        <v>149</v>
      </c>
      <c r="L6" s="65"/>
      <c r="M6" s="66"/>
      <c r="N6" s="65">
        <v>0</v>
      </c>
      <c r="O6" s="66">
        <v>0</v>
      </c>
      <c r="P6" s="65" t="s">
        <v>149</v>
      </c>
      <c r="Q6" s="65"/>
      <c r="R6" s="66"/>
      <c r="S6" s="65">
        <v>0</v>
      </c>
      <c r="T6" s="66">
        <v>0</v>
      </c>
      <c r="U6" s="65" t="s">
        <v>149</v>
      </c>
      <c r="V6" s="65"/>
      <c r="W6" s="66"/>
      <c r="X6" s="65">
        <v>0</v>
      </c>
      <c r="Y6" s="66">
        <v>0</v>
      </c>
      <c r="Z6" s="65" t="s">
        <v>149</v>
      </c>
      <c r="AA6" s="65"/>
      <c r="AB6" s="66"/>
      <c r="AC6" s="66">
        <v>0</v>
      </c>
      <c r="AD6" s="66">
        <v>0</v>
      </c>
      <c r="AE6" s="65" t="s">
        <v>149</v>
      </c>
      <c r="AF6" s="65"/>
      <c r="AG6" s="66"/>
      <c r="AH6" s="65">
        <v>0</v>
      </c>
      <c r="AI6" s="65">
        <v>0</v>
      </c>
      <c r="AJ6" s="65" t="s">
        <v>149</v>
      </c>
      <c r="AK6" s="65"/>
      <c r="AL6" s="66"/>
      <c r="AM6" s="65">
        <v>50</v>
      </c>
      <c r="AN6" s="66">
        <v>795310</v>
      </c>
      <c r="AO6" s="65" t="s">
        <v>149</v>
      </c>
      <c r="AP6" s="65"/>
      <c r="AQ6" s="66"/>
      <c r="AR6" s="65">
        <v>0</v>
      </c>
      <c r="AS6" s="66">
        <v>0</v>
      </c>
      <c r="AT6" s="65" t="s">
        <v>149</v>
      </c>
      <c r="AU6" s="65"/>
      <c r="AV6" s="66"/>
      <c r="AW6" s="65">
        <v>0</v>
      </c>
      <c r="AX6" s="66">
        <v>0</v>
      </c>
      <c r="AY6" s="65" t="s">
        <v>149</v>
      </c>
      <c r="AZ6" s="65"/>
      <c r="BA6" s="66"/>
      <c r="BB6" s="65">
        <v>0</v>
      </c>
      <c r="BC6" s="66">
        <v>0</v>
      </c>
      <c r="BD6" s="65" t="s">
        <v>149</v>
      </c>
      <c r="BE6" s="65"/>
      <c r="BF6" s="66"/>
      <c r="BG6" s="65">
        <v>0</v>
      </c>
      <c r="BH6" s="66">
        <v>0</v>
      </c>
      <c r="BI6" s="65" t="s">
        <v>149</v>
      </c>
      <c r="BJ6" s="65"/>
      <c r="BK6" s="66"/>
      <c r="BL6" s="65">
        <v>0</v>
      </c>
      <c r="BM6" s="66">
        <v>0</v>
      </c>
      <c r="BN6" s="65" t="s">
        <v>149</v>
      </c>
      <c r="BO6" s="65"/>
      <c r="BP6" s="66"/>
      <c r="BQ6" s="65">
        <v>0</v>
      </c>
      <c r="BR6" s="66">
        <v>0</v>
      </c>
      <c r="BS6" s="65" t="s">
        <v>149</v>
      </c>
      <c r="BT6" s="65"/>
      <c r="BU6" s="66"/>
      <c r="BV6" s="65">
        <v>0</v>
      </c>
      <c r="BW6" s="66">
        <v>0</v>
      </c>
      <c r="BX6" s="65" t="s">
        <v>149</v>
      </c>
      <c r="BY6" s="65"/>
      <c r="BZ6" s="66"/>
      <c r="CA6" s="65">
        <v>0</v>
      </c>
      <c r="CB6" s="66">
        <v>0</v>
      </c>
      <c r="CC6" s="65" t="s">
        <v>149</v>
      </c>
      <c r="CD6" s="65"/>
      <c r="CE6" s="66"/>
      <c r="CF6" s="65">
        <v>0</v>
      </c>
      <c r="CG6" s="66">
        <v>0</v>
      </c>
      <c r="CH6" s="65" t="s">
        <v>149</v>
      </c>
      <c r="CI6" s="65"/>
      <c r="CJ6" s="66"/>
      <c r="CK6" s="65">
        <v>0</v>
      </c>
      <c r="CL6" s="66">
        <v>0</v>
      </c>
      <c r="CM6" s="65" t="s">
        <v>149</v>
      </c>
      <c r="CN6" s="65"/>
      <c r="CO6" s="66"/>
      <c r="CP6" s="65">
        <v>0</v>
      </c>
      <c r="CQ6" s="66">
        <v>0</v>
      </c>
      <c r="CR6" s="65" t="s">
        <v>149</v>
      </c>
      <c r="CS6" s="65"/>
      <c r="CT6" s="66"/>
      <c r="CU6" s="65">
        <v>0</v>
      </c>
      <c r="CV6" s="66">
        <v>0</v>
      </c>
      <c r="CW6" s="65" t="s">
        <v>149</v>
      </c>
      <c r="CX6" s="65"/>
      <c r="CY6" s="66"/>
      <c r="CZ6" s="65">
        <v>0</v>
      </c>
      <c r="DA6" s="66">
        <v>0</v>
      </c>
      <c r="DB6" s="65" t="s">
        <v>149</v>
      </c>
      <c r="DC6" s="65"/>
      <c r="DD6" s="66"/>
      <c r="DE6" s="65">
        <v>0</v>
      </c>
      <c r="DF6" s="66">
        <v>0</v>
      </c>
      <c r="DG6" s="65" t="s">
        <v>149</v>
      </c>
      <c r="DH6" s="65"/>
      <c r="DI6" s="66"/>
      <c r="DJ6" s="65">
        <v>0</v>
      </c>
      <c r="DK6" s="66">
        <v>0</v>
      </c>
      <c r="DL6" s="65" t="s">
        <v>149</v>
      </c>
      <c r="DM6" s="65"/>
      <c r="DN6" s="66"/>
      <c r="DO6" s="65"/>
      <c r="DP6" s="65"/>
      <c r="DQ6" s="65" t="s">
        <v>149</v>
      </c>
      <c r="DR6" s="65"/>
      <c r="DS6" s="66"/>
      <c r="DT6" s="65"/>
      <c r="DU6" s="65"/>
      <c r="DV6" s="65" t="s">
        <v>149</v>
      </c>
      <c r="DW6" s="65"/>
      <c r="DX6" s="66"/>
      <c r="DY6" s="65"/>
      <c r="DZ6" s="65"/>
      <c r="EA6" s="65" t="s">
        <v>149</v>
      </c>
      <c r="EB6" s="65"/>
      <c r="EC6" s="66"/>
      <c r="ED6" s="65"/>
      <c r="EE6" s="65"/>
      <c r="EF6" s="65" t="s">
        <v>149</v>
      </c>
      <c r="EG6" s="65"/>
      <c r="EH6" s="66"/>
      <c r="EI6" s="65"/>
      <c r="EJ6" s="65"/>
      <c r="EK6" s="65" t="s">
        <v>149</v>
      </c>
      <c r="EL6" s="65"/>
      <c r="EM6" s="66"/>
      <c r="EN6" s="65"/>
      <c r="EO6" s="65"/>
      <c r="EP6" s="65" t="s">
        <v>149</v>
      </c>
      <c r="EQ6" s="65"/>
      <c r="ER6" s="66"/>
      <c r="ES6" s="65"/>
      <c r="ET6" s="65"/>
      <c r="EU6" s="65" t="s">
        <v>149</v>
      </c>
      <c r="EV6" s="65"/>
      <c r="EW6" s="66"/>
      <c r="EX6" s="65"/>
      <c r="EY6" s="65"/>
      <c r="EZ6" s="65" t="s">
        <v>149</v>
      </c>
      <c r="FA6" s="65"/>
      <c r="FB6" s="66"/>
      <c r="FC6" s="65">
        <v>0</v>
      </c>
      <c r="FD6" s="65">
        <v>0</v>
      </c>
      <c r="FE6" s="65" t="s">
        <v>149</v>
      </c>
      <c r="FF6" s="65"/>
      <c r="FG6" s="66"/>
      <c r="FH6" s="65">
        <v>0</v>
      </c>
      <c r="FI6" s="65">
        <v>0</v>
      </c>
      <c r="FJ6" s="65" t="s">
        <v>149</v>
      </c>
      <c r="FK6" s="65"/>
      <c r="FL6" s="66"/>
      <c r="FM6" s="65">
        <v>0</v>
      </c>
      <c r="FN6" s="65">
        <v>0</v>
      </c>
      <c r="FO6" s="65" t="s">
        <v>149</v>
      </c>
      <c r="FP6" s="65"/>
      <c r="FQ6" s="66"/>
      <c r="FR6" s="65">
        <v>0</v>
      </c>
      <c r="FS6" s="65">
        <v>0</v>
      </c>
      <c r="FT6" s="65" t="s">
        <v>149</v>
      </c>
      <c r="FU6" s="65"/>
      <c r="FV6" s="66"/>
      <c r="FW6" s="66">
        <v>0</v>
      </c>
      <c r="FX6" s="65">
        <v>0</v>
      </c>
      <c r="FY6" s="65" t="s">
        <v>149</v>
      </c>
      <c r="FZ6" s="65"/>
      <c r="GA6" s="66"/>
      <c r="GB6" s="65">
        <v>0</v>
      </c>
      <c r="GC6" s="65">
        <v>0</v>
      </c>
    </row>
    <row r="7" spans="1:185" ht="19.5" customHeight="1" x14ac:dyDescent="0.25">
      <c r="A7" s="65" t="s">
        <v>146</v>
      </c>
      <c r="B7" s="66">
        <v>4995</v>
      </c>
      <c r="C7" s="66">
        <v>83265199.709999993</v>
      </c>
      <c r="D7" s="66">
        <v>13661</v>
      </c>
      <c r="E7" s="66">
        <v>473258015.61000001</v>
      </c>
      <c r="F7" s="65" t="s">
        <v>146</v>
      </c>
      <c r="G7" s="65">
        <v>0</v>
      </c>
      <c r="H7" s="66">
        <v>0</v>
      </c>
      <c r="I7" s="65">
        <v>815</v>
      </c>
      <c r="J7" s="66">
        <v>60854004.090000004</v>
      </c>
      <c r="K7" s="65" t="s">
        <v>146</v>
      </c>
      <c r="L7" s="65">
        <v>0</v>
      </c>
      <c r="M7" s="66">
        <v>0</v>
      </c>
      <c r="N7" s="65">
        <v>0</v>
      </c>
      <c r="O7" s="66">
        <v>0</v>
      </c>
      <c r="P7" s="65" t="s">
        <v>146</v>
      </c>
      <c r="Q7" s="65">
        <v>0</v>
      </c>
      <c r="R7" s="66">
        <v>0</v>
      </c>
      <c r="S7" s="65">
        <v>52</v>
      </c>
      <c r="T7" s="66">
        <v>2060696.8</v>
      </c>
      <c r="U7" s="65" t="s">
        <v>146</v>
      </c>
      <c r="V7" s="65">
        <v>0</v>
      </c>
      <c r="W7" s="66">
        <v>0</v>
      </c>
      <c r="X7" s="65">
        <v>0</v>
      </c>
      <c r="Y7" s="66">
        <v>0</v>
      </c>
      <c r="Z7" s="65" t="s">
        <v>146</v>
      </c>
      <c r="AA7" s="65">
        <v>0</v>
      </c>
      <c r="AB7" s="66">
        <v>0</v>
      </c>
      <c r="AC7" s="66">
        <v>11</v>
      </c>
      <c r="AD7" s="66">
        <v>462568.1</v>
      </c>
      <c r="AE7" s="65" t="s">
        <v>146</v>
      </c>
      <c r="AF7" s="65">
        <v>0</v>
      </c>
      <c r="AG7" s="66">
        <v>0</v>
      </c>
      <c r="AH7" s="65">
        <v>0</v>
      </c>
      <c r="AI7" s="65">
        <v>0</v>
      </c>
      <c r="AJ7" s="65" t="s">
        <v>146</v>
      </c>
      <c r="AK7" s="66">
        <v>2858</v>
      </c>
      <c r="AL7" s="66">
        <v>56470271</v>
      </c>
      <c r="AM7" s="67">
        <v>7470</v>
      </c>
      <c r="AN7" s="66">
        <v>277548632.12</v>
      </c>
      <c r="AO7" s="65" t="s">
        <v>146</v>
      </c>
      <c r="AP7" s="65">
        <v>0</v>
      </c>
      <c r="AQ7" s="66">
        <v>0</v>
      </c>
      <c r="AR7" s="65">
        <v>0</v>
      </c>
      <c r="AS7" s="66">
        <v>0</v>
      </c>
      <c r="AT7" s="65" t="s">
        <v>146</v>
      </c>
      <c r="AU7" s="65">
        <v>746</v>
      </c>
      <c r="AV7" s="66">
        <v>8102920</v>
      </c>
      <c r="AW7" s="66">
        <v>1331</v>
      </c>
      <c r="AX7" s="66">
        <v>33817261.219999999</v>
      </c>
      <c r="AY7" s="65" t="s">
        <v>146</v>
      </c>
      <c r="AZ7" s="65">
        <v>0</v>
      </c>
      <c r="BA7" s="66">
        <v>0</v>
      </c>
      <c r="BB7" s="65">
        <v>0</v>
      </c>
      <c r="BC7" s="66">
        <v>0</v>
      </c>
      <c r="BD7" s="65" t="s">
        <v>146</v>
      </c>
      <c r="BE7" s="65">
        <v>0</v>
      </c>
      <c r="BF7" s="66">
        <v>0</v>
      </c>
      <c r="BG7" s="65">
        <v>0</v>
      </c>
      <c r="BH7" s="66">
        <v>0</v>
      </c>
      <c r="BI7" s="65" t="s">
        <v>146</v>
      </c>
      <c r="BJ7" s="65">
        <v>800</v>
      </c>
      <c r="BK7" s="66">
        <v>10030857</v>
      </c>
      <c r="BL7" s="66">
        <v>2895</v>
      </c>
      <c r="BM7" s="66">
        <v>74489298.459999993</v>
      </c>
      <c r="BN7" s="65" t="s">
        <v>146</v>
      </c>
      <c r="BO7" s="65">
        <v>40</v>
      </c>
      <c r="BP7" s="66">
        <v>408238.8</v>
      </c>
      <c r="BQ7" s="65">
        <v>0</v>
      </c>
      <c r="BR7" s="66">
        <v>0</v>
      </c>
      <c r="BS7" s="65" t="s">
        <v>146</v>
      </c>
      <c r="BT7" s="65">
        <v>222</v>
      </c>
      <c r="BU7" s="66">
        <v>2634421</v>
      </c>
      <c r="BV7" s="65">
        <v>587</v>
      </c>
      <c r="BW7" s="66">
        <v>14806903.58</v>
      </c>
      <c r="BX7" s="65" t="s">
        <v>146</v>
      </c>
      <c r="BY7" s="65">
        <v>35</v>
      </c>
      <c r="BZ7" s="66">
        <v>362319.38</v>
      </c>
      <c r="CA7" s="65">
        <v>86</v>
      </c>
      <c r="CB7" s="66">
        <v>1867819.75</v>
      </c>
      <c r="CC7" s="65" t="s">
        <v>146</v>
      </c>
      <c r="CD7" s="65">
        <v>23</v>
      </c>
      <c r="CE7" s="66">
        <v>279855</v>
      </c>
      <c r="CF7" s="65">
        <v>0</v>
      </c>
      <c r="CG7" s="66">
        <v>0</v>
      </c>
      <c r="CH7" s="65" t="s">
        <v>146</v>
      </c>
      <c r="CI7" s="65">
        <v>20</v>
      </c>
      <c r="CJ7" s="66">
        <v>187116.4</v>
      </c>
      <c r="CK7" s="65">
        <v>2</v>
      </c>
      <c r="CL7" s="66">
        <v>37822.1</v>
      </c>
      <c r="CM7" s="65" t="s">
        <v>146</v>
      </c>
      <c r="CN7" s="65">
        <v>102</v>
      </c>
      <c r="CO7" s="66">
        <v>1202463.43</v>
      </c>
      <c r="CP7" s="65">
        <v>212</v>
      </c>
      <c r="CQ7" s="66">
        <v>3768927.4</v>
      </c>
      <c r="CR7" s="65" t="s">
        <v>146</v>
      </c>
      <c r="CS7" s="65">
        <v>10</v>
      </c>
      <c r="CT7" s="66">
        <v>41123.199999999997</v>
      </c>
      <c r="CU7" s="65">
        <v>0</v>
      </c>
      <c r="CV7" s="66">
        <v>0</v>
      </c>
      <c r="CW7" s="65" t="s">
        <v>146</v>
      </c>
      <c r="CX7" s="65">
        <v>38</v>
      </c>
      <c r="CY7" s="66">
        <v>243315.6</v>
      </c>
      <c r="CZ7" s="65">
        <v>186</v>
      </c>
      <c r="DA7" s="66">
        <v>3290617.99</v>
      </c>
      <c r="DB7" s="65" t="s">
        <v>146</v>
      </c>
      <c r="DC7" s="65">
        <v>22</v>
      </c>
      <c r="DD7" s="66">
        <v>191294.1</v>
      </c>
      <c r="DE7" s="65">
        <v>11</v>
      </c>
      <c r="DF7" s="66">
        <v>223927.4</v>
      </c>
      <c r="DG7" s="65" t="s">
        <v>146</v>
      </c>
      <c r="DH7" s="65">
        <v>7</v>
      </c>
      <c r="DI7" s="66">
        <v>38789.800000000003</v>
      </c>
      <c r="DJ7" s="65">
        <v>3</v>
      </c>
      <c r="DK7" s="66">
        <v>29536.6</v>
      </c>
      <c r="DL7" s="65" t="s">
        <v>146</v>
      </c>
      <c r="DM7" s="65">
        <v>0</v>
      </c>
      <c r="DN7" s="66">
        <v>0</v>
      </c>
      <c r="DO7" s="65"/>
      <c r="DP7" s="65"/>
      <c r="DQ7" s="65" t="s">
        <v>146</v>
      </c>
      <c r="DR7" s="65">
        <v>50</v>
      </c>
      <c r="DS7" s="66">
        <v>480625</v>
      </c>
      <c r="DT7" s="65"/>
      <c r="DU7" s="65"/>
      <c r="DV7" s="65" t="s">
        <v>146</v>
      </c>
      <c r="DW7" s="65">
        <v>0</v>
      </c>
      <c r="DX7" s="66">
        <v>0</v>
      </c>
      <c r="DY7" s="65"/>
      <c r="DZ7" s="65"/>
      <c r="EA7" s="65" t="s">
        <v>146</v>
      </c>
      <c r="EB7" s="65">
        <v>0</v>
      </c>
      <c r="EC7" s="66">
        <v>0</v>
      </c>
      <c r="ED7" s="65"/>
      <c r="EE7" s="65"/>
      <c r="EF7" s="65" t="s">
        <v>146</v>
      </c>
      <c r="EG7" s="65">
        <v>0</v>
      </c>
      <c r="EH7" s="66">
        <v>0</v>
      </c>
      <c r="EI7" s="65"/>
      <c r="EJ7" s="65"/>
      <c r="EK7" s="65" t="s">
        <v>146</v>
      </c>
      <c r="EL7" s="65">
        <v>0</v>
      </c>
      <c r="EM7" s="66">
        <v>0</v>
      </c>
      <c r="EN7" s="65"/>
      <c r="EO7" s="65"/>
      <c r="EP7" s="65" t="s">
        <v>146</v>
      </c>
      <c r="EQ7" s="65">
        <v>0</v>
      </c>
      <c r="ER7" s="66">
        <v>0</v>
      </c>
      <c r="ES7" s="65"/>
      <c r="ET7" s="65"/>
      <c r="EU7" s="65" t="s">
        <v>146</v>
      </c>
      <c r="EV7" s="65">
        <v>0</v>
      </c>
      <c r="EW7" s="66">
        <v>0</v>
      </c>
      <c r="EX7" s="65"/>
      <c r="EY7" s="65"/>
      <c r="EZ7" s="65" t="s">
        <v>146</v>
      </c>
      <c r="FA7" s="65">
        <v>0</v>
      </c>
      <c r="FB7" s="66">
        <v>0</v>
      </c>
      <c r="FC7" s="65">
        <v>0</v>
      </c>
      <c r="FD7" s="65">
        <v>0</v>
      </c>
      <c r="FE7" s="65" t="s">
        <v>146</v>
      </c>
      <c r="FF7" s="65">
        <v>0</v>
      </c>
      <c r="FG7" s="66">
        <v>0</v>
      </c>
      <c r="FH7" s="65">
        <v>0</v>
      </c>
      <c r="FI7" s="65">
        <v>0</v>
      </c>
      <c r="FJ7" s="65" t="s">
        <v>146</v>
      </c>
      <c r="FK7" s="65">
        <v>0</v>
      </c>
      <c r="FL7" s="66">
        <v>0</v>
      </c>
      <c r="FM7" s="65">
        <v>0</v>
      </c>
      <c r="FN7" s="65">
        <v>0</v>
      </c>
      <c r="FO7" s="65" t="s">
        <v>146</v>
      </c>
      <c r="FP7" s="65">
        <v>0</v>
      </c>
      <c r="FQ7" s="66">
        <v>0</v>
      </c>
      <c r="FR7" s="65">
        <v>0</v>
      </c>
      <c r="FS7" s="65">
        <v>0</v>
      </c>
      <c r="FT7" s="65" t="s">
        <v>146</v>
      </c>
      <c r="FU7" s="65">
        <v>0</v>
      </c>
      <c r="FV7" s="66">
        <v>0</v>
      </c>
      <c r="FW7" s="66">
        <v>0</v>
      </c>
      <c r="FX7" s="65">
        <v>0</v>
      </c>
      <c r="FY7" s="65" t="s">
        <v>146</v>
      </c>
      <c r="FZ7" s="65">
        <v>22</v>
      </c>
      <c r="GA7" s="66">
        <v>2591590</v>
      </c>
      <c r="GB7" s="65">
        <v>0</v>
      </c>
      <c r="GC7" s="65">
        <v>0</v>
      </c>
    </row>
    <row r="8" spans="1:185" x14ac:dyDescent="0.25">
      <c r="A8" s="65" t="s">
        <v>150</v>
      </c>
      <c r="B8" s="66">
        <v>18</v>
      </c>
      <c r="C8" s="66">
        <v>285497</v>
      </c>
      <c r="D8" s="66">
        <v>129</v>
      </c>
      <c r="E8" s="66">
        <v>5146636.3999999985</v>
      </c>
      <c r="F8" s="65" t="s">
        <v>150</v>
      </c>
      <c r="G8" s="65">
        <v>0</v>
      </c>
      <c r="H8" s="66">
        <v>0</v>
      </c>
      <c r="I8" s="65">
        <v>0</v>
      </c>
      <c r="J8" s="65">
        <v>0</v>
      </c>
      <c r="K8" s="65" t="s">
        <v>150</v>
      </c>
      <c r="L8" s="65">
        <v>0</v>
      </c>
      <c r="M8" s="66">
        <v>0</v>
      </c>
      <c r="N8" s="65">
        <v>0</v>
      </c>
      <c r="O8" s="66">
        <v>0</v>
      </c>
      <c r="P8" s="65" t="s">
        <v>150</v>
      </c>
      <c r="Q8" s="65">
        <v>0</v>
      </c>
      <c r="R8" s="66">
        <v>0</v>
      </c>
      <c r="S8" s="65">
        <v>0</v>
      </c>
      <c r="T8" s="66">
        <v>0</v>
      </c>
      <c r="U8" s="65" t="s">
        <v>150</v>
      </c>
      <c r="V8" s="65">
        <v>0</v>
      </c>
      <c r="W8" s="66">
        <v>0</v>
      </c>
      <c r="X8" s="65">
        <v>0</v>
      </c>
      <c r="Y8" s="66">
        <v>0</v>
      </c>
      <c r="Z8" s="65" t="s">
        <v>150</v>
      </c>
      <c r="AA8" s="65">
        <v>0</v>
      </c>
      <c r="AB8" s="66">
        <v>0</v>
      </c>
      <c r="AC8" s="66">
        <v>5</v>
      </c>
      <c r="AD8" s="66">
        <v>805235.5</v>
      </c>
      <c r="AE8" s="65" t="s">
        <v>150</v>
      </c>
      <c r="AF8" s="65">
        <v>0</v>
      </c>
      <c r="AG8" s="66">
        <v>0</v>
      </c>
      <c r="AH8" s="65">
        <v>42</v>
      </c>
      <c r="AI8" s="66">
        <v>3156091.1</v>
      </c>
      <c r="AJ8" s="65" t="s">
        <v>150</v>
      </c>
      <c r="AK8" s="65">
        <v>0</v>
      </c>
      <c r="AL8" s="66">
        <v>0</v>
      </c>
      <c r="AM8" s="65">
        <v>0</v>
      </c>
      <c r="AN8" s="66">
        <v>0</v>
      </c>
      <c r="AO8" s="65" t="s">
        <v>150</v>
      </c>
      <c r="AP8" s="65">
        <v>0</v>
      </c>
      <c r="AQ8" s="66">
        <v>0</v>
      </c>
      <c r="AR8" s="65">
        <v>0</v>
      </c>
      <c r="AS8" s="66">
        <v>0</v>
      </c>
      <c r="AT8" s="65" t="s">
        <v>150</v>
      </c>
      <c r="AU8" s="65">
        <v>0</v>
      </c>
      <c r="AV8" s="66">
        <v>0</v>
      </c>
      <c r="AW8" s="65">
        <v>17</v>
      </c>
      <c r="AX8" s="66">
        <v>146019.79999999999</v>
      </c>
      <c r="AY8" s="65" t="s">
        <v>150</v>
      </c>
      <c r="AZ8" s="65">
        <v>0</v>
      </c>
      <c r="BA8" s="66">
        <v>0</v>
      </c>
      <c r="BB8" s="65">
        <v>10</v>
      </c>
      <c r="BC8" s="66">
        <v>81590.7</v>
      </c>
      <c r="BD8" s="65" t="s">
        <v>150</v>
      </c>
      <c r="BE8" s="65">
        <v>0</v>
      </c>
      <c r="BF8" s="66">
        <v>0</v>
      </c>
      <c r="BG8" s="65">
        <v>0</v>
      </c>
      <c r="BH8" s="66">
        <v>0</v>
      </c>
      <c r="BI8" s="65" t="s">
        <v>150</v>
      </c>
      <c r="BJ8" s="65">
        <v>0</v>
      </c>
      <c r="BK8" s="66">
        <v>0</v>
      </c>
      <c r="BL8" s="65">
        <v>0</v>
      </c>
      <c r="BM8" s="66">
        <v>0</v>
      </c>
      <c r="BN8" s="65" t="s">
        <v>150</v>
      </c>
      <c r="BO8" s="65">
        <v>2</v>
      </c>
      <c r="BP8" s="66">
        <v>30348.1</v>
      </c>
      <c r="BQ8" s="65">
        <v>5</v>
      </c>
      <c r="BR8" s="66">
        <v>42947</v>
      </c>
      <c r="BS8" s="65" t="s">
        <v>150</v>
      </c>
      <c r="BT8" s="65">
        <v>10</v>
      </c>
      <c r="BU8" s="66">
        <v>160572</v>
      </c>
      <c r="BV8" s="65">
        <v>10</v>
      </c>
      <c r="BW8" s="66">
        <v>85894</v>
      </c>
      <c r="BX8" s="65" t="s">
        <v>150</v>
      </c>
      <c r="BY8" s="65">
        <v>0</v>
      </c>
      <c r="BZ8" s="66">
        <v>0</v>
      </c>
      <c r="CA8" s="65">
        <v>7</v>
      </c>
      <c r="CB8" s="66">
        <v>62114.1</v>
      </c>
      <c r="CC8" s="65" t="s">
        <v>150</v>
      </c>
      <c r="CD8" s="65">
        <v>1</v>
      </c>
      <c r="CE8" s="66">
        <v>16057.2</v>
      </c>
      <c r="CF8" s="65">
        <v>4</v>
      </c>
      <c r="CG8" s="66">
        <v>34357.599999999999</v>
      </c>
      <c r="CH8" s="65" t="s">
        <v>150</v>
      </c>
      <c r="CI8" s="65">
        <v>0</v>
      </c>
      <c r="CJ8" s="66">
        <v>0</v>
      </c>
      <c r="CK8" s="65">
        <v>5</v>
      </c>
      <c r="CL8" s="66">
        <v>42947</v>
      </c>
      <c r="CM8" s="65" t="s">
        <v>150</v>
      </c>
      <c r="CN8" s="65">
        <v>5</v>
      </c>
      <c r="CO8" s="66">
        <v>78519.7</v>
      </c>
      <c r="CP8" s="65">
        <v>3</v>
      </c>
      <c r="CQ8" s="66">
        <v>25768.2</v>
      </c>
      <c r="CR8" s="65" t="s">
        <v>150</v>
      </c>
      <c r="CS8" s="65">
        <v>0</v>
      </c>
      <c r="CT8" s="66">
        <v>0</v>
      </c>
      <c r="CU8" s="65">
        <v>7</v>
      </c>
      <c r="CV8" s="66">
        <v>543419.80000000005</v>
      </c>
      <c r="CW8" s="65" t="s">
        <v>150</v>
      </c>
      <c r="CX8" s="65">
        <v>0</v>
      </c>
      <c r="CY8" s="66">
        <v>0</v>
      </c>
      <c r="CZ8" s="65">
        <v>7</v>
      </c>
      <c r="DA8" s="66">
        <v>60125.8</v>
      </c>
      <c r="DB8" s="65" t="s">
        <v>150</v>
      </c>
      <c r="DC8" s="65">
        <v>0</v>
      </c>
      <c r="DD8" s="66">
        <v>0</v>
      </c>
      <c r="DE8" s="65">
        <v>4</v>
      </c>
      <c r="DF8" s="66">
        <v>34357.599999999999</v>
      </c>
      <c r="DG8" s="65" t="s">
        <v>150</v>
      </c>
      <c r="DH8" s="65">
        <v>0</v>
      </c>
      <c r="DI8" s="66">
        <v>0</v>
      </c>
      <c r="DJ8" s="65">
        <v>3</v>
      </c>
      <c r="DK8" s="66">
        <v>25768.2</v>
      </c>
      <c r="DL8" s="65" t="s">
        <v>150</v>
      </c>
      <c r="DM8" s="65">
        <v>0</v>
      </c>
      <c r="DN8" s="66">
        <v>0</v>
      </c>
      <c r="DO8" s="65"/>
      <c r="DP8" s="65"/>
      <c r="DQ8" s="65" t="s">
        <v>150</v>
      </c>
      <c r="DR8" s="65">
        <v>0</v>
      </c>
      <c r="DS8" s="66">
        <v>0</v>
      </c>
      <c r="DT8" s="65"/>
      <c r="DU8" s="65"/>
      <c r="DV8" s="65" t="s">
        <v>150</v>
      </c>
      <c r="DW8" s="65">
        <v>0</v>
      </c>
      <c r="DX8" s="66">
        <v>0</v>
      </c>
      <c r="DY8" s="65"/>
      <c r="DZ8" s="65"/>
      <c r="EA8" s="65" t="s">
        <v>150</v>
      </c>
      <c r="EB8" s="65">
        <v>0</v>
      </c>
      <c r="EC8" s="66">
        <v>0</v>
      </c>
      <c r="ED8" s="65"/>
      <c r="EE8" s="65"/>
      <c r="EF8" s="65" t="s">
        <v>150</v>
      </c>
      <c r="EG8" s="65">
        <v>0</v>
      </c>
      <c r="EH8" s="66">
        <v>0</v>
      </c>
      <c r="EI8" s="65"/>
      <c r="EJ8" s="65"/>
      <c r="EK8" s="65" t="s">
        <v>150</v>
      </c>
      <c r="EL8" s="65">
        <v>0</v>
      </c>
      <c r="EM8" s="66">
        <v>0</v>
      </c>
      <c r="EN8" s="65"/>
      <c r="EO8" s="65"/>
      <c r="EP8" s="65" t="s">
        <v>150</v>
      </c>
      <c r="EQ8" s="65">
        <v>0</v>
      </c>
      <c r="ER8" s="66">
        <v>0</v>
      </c>
      <c r="ES8" s="65"/>
      <c r="ET8" s="65"/>
      <c r="EU8" s="65" t="s">
        <v>150</v>
      </c>
      <c r="EV8" s="65">
        <v>0</v>
      </c>
      <c r="EW8" s="66">
        <v>0</v>
      </c>
      <c r="EX8" s="65"/>
      <c r="EY8" s="65"/>
      <c r="EZ8" s="65" t="s">
        <v>150</v>
      </c>
      <c r="FA8" s="65">
        <v>0</v>
      </c>
      <c r="FB8" s="66">
        <v>0</v>
      </c>
      <c r="FC8" s="65">
        <v>0</v>
      </c>
      <c r="FD8" s="65">
        <v>0</v>
      </c>
      <c r="FE8" s="65" t="s">
        <v>150</v>
      </c>
      <c r="FF8" s="65">
        <v>0</v>
      </c>
      <c r="FG8" s="66">
        <v>0</v>
      </c>
      <c r="FH8" s="65">
        <v>0</v>
      </c>
      <c r="FI8" s="65">
        <v>0</v>
      </c>
      <c r="FJ8" s="65" t="s">
        <v>150</v>
      </c>
      <c r="FK8" s="65">
        <v>0</v>
      </c>
      <c r="FL8" s="66">
        <v>0</v>
      </c>
      <c r="FM8" s="65">
        <v>0</v>
      </c>
      <c r="FN8" s="65">
        <v>0</v>
      </c>
      <c r="FO8" s="65" t="s">
        <v>150</v>
      </c>
      <c r="FP8" s="65">
        <v>0</v>
      </c>
      <c r="FQ8" s="66">
        <v>0</v>
      </c>
      <c r="FR8" s="65">
        <v>0</v>
      </c>
      <c r="FS8" s="65">
        <v>0</v>
      </c>
      <c r="FT8" s="65" t="s">
        <v>150</v>
      </c>
      <c r="FU8" s="65">
        <v>0</v>
      </c>
      <c r="FV8" s="66">
        <v>0</v>
      </c>
      <c r="FW8" s="66">
        <v>0</v>
      </c>
      <c r="FX8" s="65">
        <v>0</v>
      </c>
      <c r="FY8" s="65" t="s">
        <v>150</v>
      </c>
      <c r="FZ8" s="65">
        <v>0</v>
      </c>
      <c r="GA8" s="66">
        <v>0</v>
      </c>
      <c r="GB8" s="65">
        <v>0</v>
      </c>
      <c r="GC8" s="65">
        <v>0</v>
      </c>
    </row>
    <row r="9" spans="1:185" x14ac:dyDescent="0.25">
      <c r="A9" s="65" t="s">
        <v>151</v>
      </c>
      <c r="B9" s="66">
        <v>236</v>
      </c>
      <c r="C9" s="66">
        <v>3336000.5999999996</v>
      </c>
      <c r="D9" s="66">
        <v>1982</v>
      </c>
      <c r="E9" s="66">
        <v>72989509.459999993</v>
      </c>
      <c r="F9" s="65" t="s">
        <v>151</v>
      </c>
      <c r="G9" s="65">
        <v>0</v>
      </c>
      <c r="H9" s="66">
        <v>0</v>
      </c>
      <c r="I9" s="65">
        <v>121</v>
      </c>
      <c r="J9" s="66">
        <v>6062072.6299999999</v>
      </c>
      <c r="K9" s="65" t="s">
        <v>151</v>
      </c>
      <c r="L9" s="65">
        <v>0</v>
      </c>
      <c r="M9" s="66">
        <v>0</v>
      </c>
      <c r="N9" s="65">
        <v>0</v>
      </c>
      <c r="O9" s="66">
        <v>0</v>
      </c>
      <c r="P9" s="65" t="s">
        <v>151</v>
      </c>
      <c r="Q9" s="65">
        <v>0</v>
      </c>
      <c r="R9" s="66">
        <v>0</v>
      </c>
      <c r="S9" s="65">
        <v>0</v>
      </c>
      <c r="T9" s="66">
        <v>0</v>
      </c>
      <c r="U9" s="65" t="s">
        <v>151</v>
      </c>
      <c r="V9" s="65">
        <v>0</v>
      </c>
      <c r="W9" s="66">
        <v>0</v>
      </c>
      <c r="X9" s="65">
        <v>0</v>
      </c>
      <c r="Y9" s="66">
        <v>0</v>
      </c>
      <c r="Z9" s="65" t="s">
        <v>151</v>
      </c>
      <c r="AA9" s="65">
        <v>10</v>
      </c>
      <c r="AB9" s="66">
        <v>142895</v>
      </c>
      <c r="AC9" s="66">
        <v>545</v>
      </c>
      <c r="AD9" s="66">
        <v>22019857.489999998</v>
      </c>
      <c r="AE9" s="65" t="s">
        <v>151</v>
      </c>
      <c r="AF9" s="65">
        <v>0</v>
      </c>
      <c r="AG9" s="66">
        <v>0</v>
      </c>
      <c r="AH9" s="65">
        <v>50</v>
      </c>
      <c r="AI9" s="66">
        <v>2870929.2</v>
      </c>
      <c r="AJ9" s="65" t="s">
        <v>151</v>
      </c>
      <c r="AK9" s="65">
        <v>0</v>
      </c>
      <c r="AL9" s="66">
        <v>0</v>
      </c>
      <c r="AM9" s="65">
        <v>0</v>
      </c>
      <c r="AN9" s="66">
        <v>0</v>
      </c>
      <c r="AO9" s="65" t="s">
        <v>151</v>
      </c>
      <c r="AP9" s="65">
        <v>0</v>
      </c>
      <c r="AQ9" s="66">
        <v>0</v>
      </c>
      <c r="AR9" s="65">
        <v>0</v>
      </c>
      <c r="AS9" s="66">
        <v>0</v>
      </c>
      <c r="AT9" s="65" t="s">
        <v>151</v>
      </c>
      <c r="AU9" s="65">
        <v>8</v>
      </c>
      <c r="AV9" s="66">
        <v>116661</v>
      </c>
      <c r="AW9" s="65">
        <v>229</v>
      </c>
      <c r="AX9" s="66">
        <v>7495967.7000000002</v>
      </c>
      <c r="AY9" s="65" t="s">
        <v>151</v>
      </c>
      <c r="AZ9" s="65">
        <v>80</v>
      </c>
      <c r="BA9" s="66">
        <v>1166608</v>
      </c>
      <c r="BB9" s="65">
        <v>274</v>
      </c>
      <c r="BC9" s="66">
        <v>9510094.25</v>
      </c>
      <c r="BD9" s="65" t="s">
        <v>151</v>
      </c>
      <c r="BE9" s="65">
        <v>0</v>
      </c>
      <c r="BF9" s="66">
        <v>0</v>
      </c>
      <c r="BG9" s="65">
        <v>2</v>
      </c>
      <c r="BH9" s="66">
        <v>56626</v>
      </c>
      <c r="BI9" s="65" t="s">
        <v>151</v>
      </c>
      <c r="BJ9" s="65">
        <v>0</v>
      </c>
      <c r="BK9" s="66">
        <v>0</v>
      </c>
      <c r="BL9" s="65">
        <v>0</v>
      </c>
      <c r="BM9" s="66">
        <v>0</v>
      </c>
      <c r="BN9" s="65" t="s">
        <v>151</v>
      </c>
      <c r="BO9" s="65">
        <v>26</v>
      </c>
      <c r="BP9" s="66">
        <v>374335.3</v>
      </c>
      <c r="BQ9" s="65">
        <v>88</v>
      </c>
      <c r="BR9" s="66">
        <v>2937334.06</v>
      </c>
      <c r="BS9" s="65" t="s">
        <v>151</v>
      </c>
      <c r="BT9" s="65">
        <v>25</v>
      </c>
      <c r="BU9" s="66">
        <v>357259</v>
      </c>
      <c r="BV9" s="65">
        <v>94</v>
      </c>
      <c r="BW9" s="66">
        <v>3453310.46</v>
      </c>
      <c r="BX9" s="65" t="s">
        <v>151</v>
      </c>
      <c r="BY9" s="65">
        <v>11</v>
      </c>
      <c r="BZ9" s="66">
        <v>158788.29999999999</v>
      </c>
      <c r="CA9" s="65">
        <v>79</v>
      </c>
      <c r="CB9" s="66">
        <v>2271357.5</v>
      </c>
      <c r="CC9" s="65" t="s">
        <v>151</v>
      </c>
      <c r="CD9" s="65">
        <v>7</v>
      </c>
      <c r="CE9" s="66">
        <v>90849.5</v>
      </c>
      <c r="CF9" s="65">
        <v>45</v>
      </c>
      <c r="CG9" s="66">
        <v>2061369.07</v>
      </c>
      <c r="CH9" s="65" t="s">
        <v>151</v>
      </c>
      <c r="CI9" s="65">
        <v>1</v>
      </c>
      <c r="CJ9" s="66">
        <v>14582.6</v>
      </c>
      <c r="CK9" s="65">
        <v>19</v>
      </c>
      <c r="CL9" s="66">
        <v>604610.30000000005</v>
      </c>
      <c r="CM9" s="65" t="s">
        <v>151</v>
      </c>
      <c r="CN9" s="65">
        <v>15</v>
      </c>
      <c r="CO9" s="66">
        <v>209114.4</v>
      </c>
      <c r="CP9" s="65">
        <v>43</v>
      </c>
      <c r="CQ9" s="66">
        <v>1249964.51</v>
      </c>
      <c r="CR9" s="65" t="s">
        <v>151</v>
      </c>
      <c r="CS9" s="65">
        <v>6</v>
      </c>
      <c r="CT9" s="66">
        <v>81079.199999999997</v>
      </c>
      <c r="CU9" s="65">
        <v>203</v>
      </c>
      <c r="CV9" s="66">
        <v>6424029.5300000003</v>
      </c>
      <c r="CW9" s="65" t="s">
        <v>151</v>
      </c>
      <c r="CX9" s="65">
        <v>18</v>
      </c>
      <c r="CY9" s="66">
        <v>262487</v>
      </c>
      <c r="CZ9" s="65">
        <v>86</v>
      </c>
      <c r="DA9" s="66">
        <v>2708516.98</v>
      </c>
      <c r="DB9" s="65" t="s">
        <v>151</v>
      </c>
      <c r="DC9" s="65">
        <v>7</v>
      </c>
      <c r="DD9" s="66">
        <v>69672.399999999994</v>
      </c>
      <c r="DE9" s="65">
        <v>48</v>
      </c>
      <c r="DF9" s="66">
        <v>1464522.7</v>
      </c>
      <c r="DG9" s="65" t="s">
        <v>151</v>
      </c>
      <c r="DH9" s="65">
        <v>5</v>
      </c>
      <c r="DI9" s="66">
        <v>71308.899999999994</v>
      </c>
      <c r="DJ9" s="65">
        <v>56</v>
      </c>
      <c r="DK9" s="66">
        <v>1798947.08</v>
      </c>
      <c r="DL9" s="65" t="s">
        <v>151</v>
      </c>
      <c r="DM9" s="65">
        <v>5</v>
      </c>
      <c r="DN9" s="66">
        <v>64812</v>
      </c>
      <c r="DO9" s="65"/>
      <c r="DP9" s="65"/>
      <c r="DQ9" s="65" t="s">
        <v>151</v>
      </c>
      <c r="DR9" s="65">
        <v>2</v>
      </c>
      <c r="DS9" s="66">
        <v>25925</v>
      </c>
      <c r="DT9" s="65"/>
      <c r="DU9" s="65"/>
      <c r="DV9" s="65" t="s">
        <v>151</v>
      </c>
      <c r="DW9" s="65">
        <v>0</v>
      </c>
      <c r="DX9" s="66">
        <v>0</v>
      </c>
      <c r="DY9" s="65"/>
      <c r="DZ9" s="65"/>
      <c r="EA9" s="65" t="s">
        <v>151</v>
      </c>
      <c r="EB9" s="65">
        <v>0</v>
      </c>
      <c r="EC9" s="66">
        <v>0</v>
      </c>
      <c r="ED9" s="65"/>
      <c r="EE9" s="65"/>
      <c r="EF9" s="65" t="s">
        <v>151</v>
      </c>
      <c r="EG9" s="65">
        <v>0</v>
      </c>
      <c r="EH9" s="66">
        <v>0</v>
      </c>
      <c r="EI9" s="65"/>
      <c r="EJ9" s="65"/>
      <c r="EK9" s="65" t="s">
        <v>151</v>
      </c>
      <c r="EL9" s="65">
        <v>0</v>
      </c>
      <c r="EM9" s="66">
        <v>0</v>
      </c>
      <c r="EN9" s="65"/>
      <c r="EO9" s="65"/>
      <c r="EP9" s="65" t="s">
        <v>151</v>
      </c>
      <c r="EQ9" s="65">
        <v>10</v>
      </c>
      <c r="ER9" s="66">
        <v>129623</v>
      </c>
      <c r="ES9" s="65"/>
      <c r="ET9" s="65"/>
      <c r="EU9" s="65" t="s">
        <v>151</v>
      </c>
      <c r="EV9" s="65">
        <v>0</v>
      </c>
      <c r="EW9" s="66">
        <v>0</v>
      </c>
      <c r="EX9" s="65"/>
      <c r="EY9" s="65"/>
      <c r="EZ9" s="65" t="s">
        <v>151</v>
      </c>
      <c r="FA9" s="65">
        <v>0</v>
      </c>
      <c r="FB9" s="66">
        <v>0</v>
      </c>
      <c r="FC9" s="65">
        <v>0</v>
      </c>
      <c r="FD9" s="65">
        <v>0</v>
      </c>
      <c r="FE9" s="65" t="s">
        <v>151</v>
      </c>
      <c r="FF9" s="65">
        <v>0</v>
      </c>
      <c r="FG9" s="66">
        <v>0</v>
      </c>
      <c r="FH9" s="65">
        <v>0</v>
      </c>
      <c r="FI9" s="65">
        <v>0</v>
      </c>
      <c r="FJ9" s="65" t="s">
        <v>151</v>
      </c>
      <c r="FK9" s="65">
        <v>0</v>
      </c>
      <c r="FL9" s="66">
        <v>0</v>
      </c>
      <c r="FM9" s="65">
        <v>0</v>
      </c>
      <c r="FN9" s="65">
        <v>0</v>
      </c>
      <c r="FO9" s="65" t="s">
        <v>151</v>
      </c>
      <c r="FP9" s="65">
        <v>0</v>
      </c>
      <c r="FQ9" s="66">
        <v>0</v>
      </c>
      <c r="FR9" s="65">
        <v>0</v>
      </c>
      <c r="FS9" s="65">
        <v>0</v>
      </c>
      <c r="FT9" s="65" t="s">
        <v>151</v>
      </c>
      <c r="FU9" s="65">
        <v>0</v>
      </c>
      <c r="FV9" s="66">
        <v>0</v>
      </c>
      <c r="FW9" s="66">
        <v>0</v>
      </c>
      <c r="FX9" s="65">
        <v>0</v>
      </c>
      <c r="FY9" s="65" t="s">
        <v>151</v>
      </c>
      <c r="FZ9" s="65">
        <v>0</v>
      </c>
      <c r="GA9" s="66">
        <v>0</v>
      </c>
      <c r="GB9" s="65">
        <v>0</v>
      </c>
      <c r="GC9" s="65">
        <v>0</v>
      </c>
    </row>
    <row r="10" spans="1:185" x14ac:dyDescent="0.25">
      <c r="A10" s="65" t="s">
        <v>152</v>
      </c>
      <c r="B10" s="66">
        <v>0</v>
      </c>
      <c r="C10" s="66">
        <v>0</v>
      </c>
      <c r="D10" s="66">
        <v>0</v>
      </c>
      <c r="E10" s="66">
        <v>0</v>
      </c>
      <c r="F10" s="65" t="s">
        <v>152</v>
      </c>
      <c r="G10" s="65"/>
      <c r="H10" s="66"/>
      <c r="I10" s="65">
        <v>0</v>
      </c>
      <c r="J10" s="65">
        <v>0</v>
      </c>
      <c r="K10" s="65" t="s">
        <v>152</v>
      </c>
      <c r="L10" s="65"/>
      <c r="M10" s="66"/>
      <c r="N10" s="65">
        <v>0</v>
      </c>
      <c r="O10" s="66">
        <v>0</v>
      </c>
      <c r="P10" s="65" t="s">
        <v>152</v>
      </c>
      <c r="Q10" s="65"/>
      <c r="R10" s="66"/>
      <c r="S10" s="65">
        <v>0</v>
      </c>
      <c r="T10" s="66">
        <v>0</v>
      </c>
      <c r="U10" s="65" t="s">
        <v>152</v>
      </c>
      <c r="V10" s="65"/>
      <c r="W10" s="66"/>
      <c r="X10" s="65">
        <v>0</v>
      </c>
      <c r="Y10" s="66">
        <v>0</v>
      </c>
      <c r="Z10" s="65" t="s">
        <v>152</v>
      </c>
      <c r="AA10" s="65"/>
      <c r="AB10" s="66"/>
      <c r="AC10" s="66">
        <v>0</v>
      </c>
      <c r="AD10" s="66">
        <v>0</v>
      </c>
      <c r="AE10" s="65" t="s">
        <v>152</v>
      </c>
      <c r="AF10" s="65"/>
      <c r="AG10" s="66"/>
      <c r="AH10" s="65">
        <v>0</v>
      </c>
      <c r="AI10" s="65">
        <v>0</v>
      </c>
      <c r="AJ10" s="65" t="s">
        <v>152</v>
      </c>
      <c r="AK10" s="65"/>
      <c r="AL10" s="66"/>
      <c r="AM10" s="65">
        <v>0</v>
      </c>
      <c r="AN10" s="66">
        <v>0</v>
      </c>
      <c r="AO10" s="65" t="s">
        <v>152</v>
      </c>
      <c r="AP10" s="65"/>
      <c r="AQ10" s="66"/>
      <c r="AR10" s="65">
        <v>0</v>
      </c>
      <c r="AS10" s="66">
        <v>0</v>
      </c>
      <c r="AT10" s="65" t="s">
        <v>152</v>
      </c>
      <c r="AU10" s="65"/>
      <c r="AV10" s="66"/>
      <c r="AW10" s="65">
        <v>0</v>
      </c>
      <c r="AX10" s="66">
        <v>0</v>
      </c>
      <c r="AY10" s="65" t="s">
        <v>152</v>
      </c>
      <c r="AZ10" s="65"/>
      <c r="BA10" s="66"/>
      <c r="BB10" s="65">
        <v>0</v>
      </c>
      <c r="BC10" s="66">
        <v>0</v>
      </c>
      <c r="BD10" s="65" t="s">
        <v>152</v>
      </c>
      <c r="BE10" s="65"/>
      <c r="BF10" s="66"/>
      <c r="BG10" s="65">
        <v>0</v>
      </c>
      <c r="BH10" s="66">
        <v>0</v>
      </c>
      <c r="BI10" s="65" t="s">
        <v>152</v>
      </c>
      <c r="BJ10" s="65"/>
      <c r="BK10" s="66"/>
      <c r="BL10" s="65">
        <v>0</v>
      </c>
      <c r="BM10" s="66">
        <v>0</v>
      </c>
      <c r="BN10" s="65" t="s">
        <v>152</v>
      </c>
      <c r="BO10" s="65"/>
      <c r="BP10" s="66"/>
      <c r="BQ10" s="65">
        <v>0</v>
      </c>
      <c r="BR10" s="66">
        <v>0</v>
      </c>
      <c r="BS10" s="65" t="s">
        <v>152</v>
      </c>
      <c r="BT10" s="65"/>
      <c r="BU10" s="66"/>
      <c r="BV10" s="65">
        <v>0</v>
      </c>
      <c r="BW10" s="66">
        <v>0</v>
      </c>
      <c r="BX10" s="65" t="s">
        <v>152</v>
      </c>
      <c r="BY10" s="65"/>
      <c r="BZ10" s="66"/>
      <c r="CA10" s="65">
        <v>0</v>
      </c>
      <c r="CB10" s="66">
        <v>0</v>
      </c>
      <c r="CC10" s="65" t="s">
        <v>152</v>
      </c>
      <c r="CD10" s="65"/>
      <c r="CE10" s="66"/>
      <c r="CF10" s="65">
        <v>0</v>
      </c>
      <c r="CG10" s="66">
        <v>0</v>
      </c>
      <c r="CH10" s="65" t="s">
        <v>152</v>
      </c>
      <c r="CI10" s="65"/>
      <c r="CJ10" s="66"/>
      <c r="CK10" s="65">
        <v>0</v>
      </c>
      <c r="CL10" s="66">
        <v>0</v>
      </c>
      <c r="CM10" s="65" t="s">
        <v>152</v>
      </c>
      <c r="CN10" s="65"/>
      <c r="CO10" s="66"/>
      <c r="CP10" s="65">
        <v>0</v>
      </c>
      <c r="CQ10" s="66">
        <v>0</v>
      </c>
      <c r="CR10" s="65" t="s">
        <v>152</v>
      </c>
      <c r="CS10" s="65"/>
      <c r="CT10" s="66"/>
      <c r="CU10" s="65">
        <v>0</v>
      </c>
      <c r="CV10" s="66">
        <v>0</v>
      </c>
      <c r="CW10" s="65" t="s">
        <v>152</v>
      </c>
      <c r="CX10" s="65"/>
      <c r="CY10" s="66"/>
      <c r="CZ10" s="65">
        <v>0</v>
      </c>
      <c r="DA10" s="66">
        <v>0</v>
      </c>
      <c r="DB10" s="65" t="s">
        <v>152</v>
      </c>
      <c r="DC10" s="65"/>
      <c r="DD10" s="66"/>
      <c r="DE10" s="65">
        <v>0</v>
      </c>
      <c r="DF10" s="66">
        <v>0</v>
      </c>
      <c r="DG10" s="65" t="s">
        <v>152</v>
      </c>
      <c r="DH10" s="65"/>
      <c r="DI10" s="66"/>
      <c r="DJ10" s="65">
        <v>0</v>
      </c>
      <c r="DK10" s="66">
        <v>0</v>
      </c>
      <c r="DL10" s="65" t="s">
        <v>152</v>
      </c>
      <c r="DM10" s="65"/>
      <c r="DN10" s="66"/>
      <c r="DO10" s="65"/>
      <c r="DP10" s="65"/>
      <c r="DQ10" s="65" t="s">
        <v>152</v>
      </c>
      <c r="DR10" s="65"/>
      <c r="DS10" s="66"/>
      <c r="DT10" s="65"/>
      <c r="DU10" s="65"/>
      <c r="DV10" s="65" t="s">
        <v>152</v>
      </c>
      <c r="DW10" s="65"/>
      <c r="DX10" s="66"/>
      <c r="DY10" s="65"/>
      <c r="DZ10" s="65"/>
      <c r="EA10" s="65" t="s">
        <v>152</v>
      </c>
      <c r="EB10" s="65"/>
      <c r="EC10" s="66"/>
      <c r="ED10" s="65"/>
      <c r="EE10" s="65"/>
      <c r="EF10" s="65" t="s">
        <v>152</v>
      </c>
      <c r="EG10" s="65"/>
      <c r="EH10" s="66"/>
      <c r="EI10" s="65"/>
      <c r="EJ10" s="65"/>
      <c r="EK10" s="65" t="s">
        <v>152</v>
      </c>
      <c r="EL10" s="65"/>
      <c r="EM10" s="66"/>
      <c r="EN10" s="65"/>
      <c r="EO10" s="65"/>
      <c r="EP10" s="65" t="s">
        <v>152</v>
      </c>
      <c r="EQ10" s="65"/>
      <c r="ER10" s="66"/>
      <c r="ES10" s="65"/>
      <c r="ET10" s="65"/>
      <c r="EU10" s="65" t="s">
        <v>152</v>
      </c>
      <c r="EV10" s="65"/>
      <c r="EW10" s="66"/>
      <c r="EX10" s="65"/>
      <c r="EY10" s="65"/>
      <c r="EZ10" s="65" t="s">
        <v>152</v>
      </c>
      <c r="FA10" s="65"/>
      <c r="FB10" s="66"/>
      <c r="FC10" s="65"/>
      <c r="FD10" s="65"/>
      <c r="FE10" s="65" t="s">
        <v>152</v>
      </c>
      <c r="FF10" s="65"/>
      <c r="FG10" s="66"/>
      <c r="FH10" s="65"/>
      <c r="FI10" s="65"/>
      <c r="FJ10" s="65" t="s">
        <v>152</v>
      </c>
      <c r="FK10" s="65"/>
      <c r="FL10" s="66"/>
      <c r="FM10" s="65"/>
      <c r="FN10" s="65"/>
      <c r="FO10" s="65" t="s">
        <v>152</v>
      </c>
      <c r="FP10" s="65"/>
      <c r="FQ10" s="66"/>
      <c r="FR10" s="65"/>
      <c r="FS10" s="65"/>
      <c r="FT10" s="65" t="s">
        <v>152</v>
      </c>
      <c r="FU10" s="65"/>
      <c r="FV10" s="66"/>
      <c r="FW10" s="66"/>
      <c r="FX10" s="65"/>
      <c r="FY10" s="65" t="s">
        <v>152</v>
      </c>
      <c r="FZ10" s="65"/>
      <c r="GA10" s="66"/>
      <c r="GB10" s="65"/>
      <c r="GC10" s="65"/>
    </row>
    <row r="11" spans="1:185" x14ac:dyDescent="0.25">
      <c r="A11" s="65" t="s">
        <v>153</v>
      </c>
      <c r="B11" s="66">
        <v>213</v>
      </c>
      <c r="C11" s="66">
        <v>3300487.4</v>
      </c>
      <c r="D11" s="66">
        <v>1099</v>
      </c>
      <c r="E11" s="66">
        <v>71105780.399999991</v>
      </c>
      <c r="F11" s="65" t="s">
        <v>153</v>
      </c>
      <c r="G11" s="65">
        <v>45</v>
      </c>
      <c r="H11" s="66">
        <v>801477</v>
      </c>
      <c r="I11" s="65">
        <v>63</v>
      </c>
      <c r="J11" s="66">
        <v>10186080.1</v>
      </c>
      <c r="K11" s="65" t="s">
        <v>153</v>
      </c>
      <c r="L11" s="65">
        <v>0</v>
      </c>
      <c r="M11" s="66">
        <v>0</v>
      </c>
      <c r="N11" s="65">
        <v>0</v>
      </c>
      <c r="O11" s="66">
        <v>0</v>
      </c>
      <c r="P11" s="65" t="s">
        <v>153</v>
      </c>
      <c r="Q11" s="65">
        <v>0</v>
      </c>
      <c r="R11" s="66">
        <v>0</v>
      </c>
      <c r="S11" s="65">
        <v>0</v>
      </c>
      <c r="T11" s="66">
        <v>0</v>
      </c>
      <c r="U11" s="65" t="s">
        <v>153</v>
      </c>
      <c r="V11" s="65">
        <v>0</v>
      </c>
      <c r="W11" s="66">
        <v>0</v>
      </c>
      <c r="X11" s="65">
        <v>0</v>
      </c>
      <c r="Y11" s="66">
        <v>0</v>
      </c>
      <c r="Z11" s="65" t="s">
        <v>153</v>
      </c>
      <c r="AA11" s="65">
        <v>22</v>
      </c>
      <c r="AB11" s="66">
        <v>345134</v>
      </c>
      <c r="AC11" s="66">
        <v>165</v>
      </c>
      <c r="AD11" s="66">
        <v>7853169.25</v>
      </c>
      <c r="AE11" s="65" t="s">
        <v>153</v>
      </c>
      <c r="AF11" s="65">
        <v>0</v>
      </c>
      <c r="AG11" s="66">
        <v>0</v>
      </c>
      <c r="AH11" s="65">
        <v>201</v>
      </c>
      <c r="AI11" s="66">
        <v>21811889.300000001</v>
      </c>
      <c r="AJ11" s="65" t="s">
        <v>153</v>
      </c>
      <c r="AK11" s="65">
        <v>0</v>
      </c>
      <c r="AL11" s="66">
        <v>0</v>
      </c>
      <c r="AM11" s="65">
        <v>0</v>
      </c>
      <c r="AN11" s="66">
        <v>0</v>
      </c>
      <c r="AO11" s="65" t="s">
        <v>153</v>
      </c>
      <c r="AP11" s="65">
        <v>0</v>
      </c>
      <c r="AQ11" s="66">
        <v>0</v>
      </c>
      <c r="AR11" s="65">
        <v>1</v>
      </c>
      <c r="AS11" s="66">
        <v>128840.3</v>
      </c>
      <c r="AT11" s="65" t="s">
        <v>153</v>
      </c>
      <c r="AU11" s="65">
        <v>6</v>
      </c>
      <c r="AV11" s="66">
        <v>89462</v>
      </c>
      <c r="AW11" s="65">
        <v>109</v>
      </c>
      <c r="AX11" s="66">
        <v>4773360.37</v>
      </c>
      <c r="AY11" s="65" t="s">
        <v>153</v>
      </c>
      <c r="AZ11" s="65">
        <v>13</v>
      </c>
      <c r="BA11" s="66">
        <v>193834</v>
      </c>
      <c r="BB11" s="65">
        <v>129</v>
      </c>
      <c r="BC11" s="66">
        <v>5158812.26</v>
      </c>
      <c r="BD11" s="65" t="s">
        <v>153</v>
      </c>
      <c r="BE11" s="65">
        <v>15</v>
      </c>
      <c r="BF11" s="66">
        <v>223655</v>
      </c>
      <c r="BG11" s="65">
        <v>5</v>
      </c>
      <c r="BH11" s="66">
        <v>151387.5</v>
      </c>
      <c r="BI11" s="65" t="s">
        <v>153</v>
      </c>
      <c r="BJ11" s="65">
        <v>0</v>
      </c>
      <c r="BK11" s="66">
        <v>0</v>
      </c>
      <c r="BL11" s="65">
        <v>0</v>
      </c>
      <c r="BM11" s="66">
        <v>0</v>
      </c>
      <c r="BN11" s="65" t="s">
        <v>153</v>
      </c>
      <c r="BO11" s="65">
        <v>20</v>
      </c>
      <c r="BP11" s="66">
        <v>294925.8</v>
      </c>
      <c r="BQ11" s="65">
        <v>60</v>
      </c>
      <c r="BR11" s="66">
        <v>3102126.82</v>
      </c>
      <c r="BS11" s="65" t="s">
        <v>153</v>
      </c>
      <c r="BT11" s="65">
        <v>30</v>
      </c>
      <c r="BU11" s="66">
        <v>447309</v>
      </c>
      <c r="BV11" s="65">
        <v>50</v>
      </c>
      <c r="BW11" s="66">
        <v>5365530.4000000004</v>
      </c>
      <c r="BX11" s="65" t="s">
        <v>153</v>
      </c>
      <c r="BY11" s="65">
        <v>10</v>
      </c>
      <c r="BZ11" s="66">
        <v>147462.9</v>
      </c>
      <c r="CA11" s="65">
        <v>31</v>
      </c>
      <c r="CB11" s="66">
        <v>912380.9</v>
      </c>
      <c r="CC11" s="65" t="s">
        <v>153</v>
      </c>
      <c r="CD11" s="65">
        <v>6</v>
      </c>
      <c r="CE11" s="66">
        <v>87821.7</v>
      </c>
      <c r="CF11" s="65">
        <v>17</v>
      </c>
      <c r="CG11" s="66">
        <v>453936.8</v>
      </c>
      <c r="CH11" s="65" t="s">
        <v>153</v>
      </c>
      <c r="CI11" s="65">
        <v>11</v>
      </c>
      <c r="CJ11" s="66">
        <v>160716.5</v>
      </c>
      <c r="CK11" s="65">
        <v>34</v>
      </c>
      <c r="CL11" s="66">
        <v>1104171.1499999999</v>
      </c>
      <c r="CM11" s="65" t="s">
        <v>153</v>
      </c>
      <c r="CN11" s="65">
        <v>5</v>
      </c>
      <c r="CO11" s="66">
        <v>71271.3</v>
      </c>
      <c r="CP11" s="65">
        <v>36</v>
      </c>
      <c r="CQ11" s="66">
        <v>1088612.3999999999</v>
      </c>
      <c r="CR11" s="65" t="s">
        <v>153</v>
      </c>
      <c r="CS11" s="65">
        <v>2</v>
      </c>
      <c r="CT11" s="66">
        <v>29820.6</v>
      </c>
      <c r="CU11" s="65">
        <v>81</v>
      </c>
      <c r="CV11" s="66">
        <v>3931115.66</v>
      </c>
      <c r="CW11" s="65" t="s">
        <v>153</v>
      </c>
      <c r="CX11" s="65">
        <v>14</v>
      </c>
      <c r="CY11" s="66">
        <v>208744</v>
      </c>
      <c r="CZ11" s="65">
        <v>60</v>
      </c>
      <c r="DA11" s="66">
        <v>2874777.58</v>
      </c>
      <c r="DB11" s="65" t="s">
        <v>153</v>
      </c>
      <c r="DC11" s="65">
        <v>9</v>
      </c>
      <c r="DD11" s="66">
        <v>132536</v>
      </c>
      <c r="DE11" s="65">
        <v>27</v>
      </c>
      <c r="DF11" s="66">
        <v>1284554.8999999999</v>
      </c>
      <c r="DG11" s="65" t="s">
        <v>153</v>
      </c>
      <c r="DH11" s="65">
        <v>3</v>
      </c>
      <c r="DI11" s="66">
        <v>39810.6</v>
      </c>
      <c r="DJ11" s="65">
        <v>30</v>
      </c>
      <c r="DK11" s="66">
        <v>925034.71</v>
      </c>
      <c r="DL11" s="65" t="s">
        <v>153</v>
      </c>
      <c r="DM11" s="65">
        <v>0</v>
      </c>
      <c r="DN11" s="66">
        <v>0</v>
      </c>
      <c r="DO11" s="65"/>
      <c r="DP11" s="65"/>
      <c r="DQ11" s="65" t="s">
        <v>153</v>
      </c>
      <c r="DR11" s="65">
        <v>2</v>
      </c>
      <c r="DS11" s="66">
        <v>26507</v>
      </c>
      <c r="DT11" s="65"/>
      <c r="DU11" s="65"/>
      <c r="DV11" s="65" t="s">
        <v>153</v>
      </c>
      <c r="DW11" s="65">
        <v>0</v>
      </c>
      <c r="DX11" s="66">
        <v>0</v>
      </c>
      <c r="DY11" s="65"/>
      <c r="DZ11" s="65"/>
      <c r="EA11" s="65" t="s">
        <v>153</v>
      </c>
      <c r="EB11" s="65">
        <v>0</v>
      </c>
      <c r="EC11" s="66">
        <v>0</v>
      </c>
      <c r="ED11" s="65"/>
      <c r="EE11" s="65"/>
      <c r="EF11" s="65" t="s">
        <v>153</v>
      </c>
      <c r="EG11" s="65">
        <v>0</v>
      </c>
      <c r="EH11" s="66">
        <v>0</v>
      </c>
      <c r="EI11" s="65"/>
      <c r="EJ11" s="65"/>
      <c r="EK11" s="65" t="s">
        <v>153</v>
      </c>
      <c r="EL11" s="65">
        <v>0</v>
      </c>
      <c r="EM11" s="66">
        <v>0</v>
      </c>
      <c r="EN11" s="65"/>
      <c r="EO11" s="65"/>
      <c r="EP11" s="65" t="s">
        <v>153</v>
      </c>
      <c r="EQ11" s="65">
        <v>0</v>
      </c>
      <c r="ER11" s="66">
        <v>0</v>
      </c>
      <c r="ES11" s="65"/>
      <c r="ET11" s="65"/>
      <c r="EU11" s="65" t="s">
        <v>153</v>
      </c>
      <c r="EV11" s="65">
        <v>0</v>
      </c>
      <c r="EW11" s="66">
        <v>0</v>
      </c>
      <c r="EX11" s="65"/>
      <c r="EY11" s="65"/>
      <c r="EZ11" s="65" t="s">
        <v>153</v>
      </c>
      <c r="FA11" s="65">
        <v>0</v>
      </c>
      <c r="FB11" s="66">
        <v>0</v>
      </c>
      <c r="FC11" s="65">
        <v>0</v>
      </c>
      <c r="FD11" s="65">
        <v>0</v>
      </c>
      <c r="FE11" s="65" t="s">
        <v>153</v>
      </c>
      <c r="FF11" s="65">
        <v>0</v>
      </c>
      <c r="FG11" s="66">
        <v>0</v>
      </c>
      <c r="FH11" s="65">
        <v>0</v>
      </c>
      <c r="FI11" s="65">
        <v>0</v>
      </c>
      <c r="FJ11" s="65" t="s">
        <v>153</v>
      </c>
      <c r="FK11" s="65">
        <v>0</v>
      </c>
      <c r="FL11" s="66">
        <v>0</v>
      </c>
      <c r="FM11" s="65">
        <v>0</v>
      </c>
      <c r="FN11" s="65">
        <v>0</v>
      </c>
      <c r="FO11" s="65" t="s">
        <v>153</v>
      </c>
      <c r="FP11" s="65">
        <v>0</v>
      </c>
      <c r="FQ11" s="66">
        <v>0</v>
      </c>
      <c r="FR11" s="65">
        <v>0</v>
      </c>
      <c r="FS11" s="65">
        <v>0</v>
      </c>
      <c r="FT11" s="65" t="s">
        <v>153</v>
      </c>
      <c r="FU11" s="65">
        <v>0</v>
      </c>
      <c r="FV11" s="66">
        <v>0</v>
      </c>
      <c r="FW11" s="66">
        <v>0</v>
      </c>
      <c r="FX11" s="65">
        <v>0</v>
      </c>
      <c r="FY11" s="65" t="s">
        <v>153</v>
      </c>
      <c r="FZ11" s="65">
        <v>0</v>
      </c>
      <c r="GA11" s="66">
        <v>0</v>
      </c>
      <c r="GB11" s="65">
        <v>0</v>
      </c>
      <c r="GC11" s="65">
        <v>0</v>
      </c>
    </row>
    <row r="12" spans="1:185" x14ac:dyDescent="0.25">
      <c r="A12" s="65" t="s">
        <v>154</v>
      </c>
      <c r="B12" s="66">
        <v>0</v>
      </c>
      <c r="C12" s="66">
        <v>0</v>
      </c>
      <c r="D12" s="66">
        <v>451</v>
      </c>
      <c r="E12" s="66">
        <v>25820808.559999999</v>
      </c>
      <c r="F12" s="65" t="s">
        <v>154</v>
      </c>
      <c r="G12" s="65"/>
      <c r="H12" s="66"/>
      <c r="I12" s="65">
        <v>0</v>
      </c>
      <c r="J12" s="65">
        <v>0</v>
      </c>
      <c r="K12" s="65" t="s">
        <v>154</v>
      </c>
      <c r="L12" s="65"/>
      <c r="M12" s="66"/>
      <c r="N12" s="65">
        <v>0</v>
      </c>
      <c r="O12" s="66">
        <v>0</v>
      </c>
      <c r="P12" s="65" t="s">
        <v>154</v>
      </c>
      <c r="Q12" s="65"/>
      <c r="R12" s="66"/>
      <c r="S12" s="65">
        <v>0</v>
      </c>
      <c r="T12" s="66">
        <v>0</v>
      </c>
      <c r="U12" s="65" t="s">
        <v>154</v>
      </c>
      <c r="V12" s="65"/>
      <c r="W12" s="66"/>
      <c r="X12" s="65">
        <v>0</v>
      </c>
      <c r="Y12" s="66">
        <v>0</v>
      </c>
      <c r="Z12" s="65" t="s">
        <v>154</v>
      </c>
      <c r="AA12" s="65"/>
      <c r="AB12" s="66"/>
      <c r="AC12" s="66">
        <v>118</v>
      </c>
      <c r="AD12" s="66">
        <v>6965624.2599999998</v>
      </c>
      <c r="AE12" s="65" t="s">
        <v>154</v>
      </c>
      <c r="AF12" s="65"/>
      <c r="AG12" s="66"/>
      <c r="AH12" s="65">
        <v>0</v>
      </c>
      <c r="AI12" s="65">
        <v>0</v>
      </c>
      <c r="AJ12" s="65" t="s">
        <v>154</v>
      </c>
      <c r="AK12" s="65"/>
      <c r="AL12" s="66"/>
      <c r="AM12" s="65">
        <v>0</v>
      </c>
      <c r="AN12" s="66">
        <v>0</v>
      </c>
      <c r="AO12" s="65" t="s">
        <v>154</v>
      </c>
      <c r="AP12" s="65"/>
      <c r="AQ12" s="66"/>
      <c r="AR12" s="65">
        <v>0</v>
      </c>
      <c r="AS12" s="66">
        <v>0</v>
      </c>
      <c r="AT12" s="65" t="s">
        <v>154</v>
      </c>
      <c r="AU12" s="65"/>
      <c r="AV12" s="66"/>
      <c r="AW12" s="65">
        <v>90</v>
      </c>
      <c r="AX12" s="66">
        <v>5114158.5</v>
      </c>
      <c r="AY12" s="65" t="s">
        <v>154</v>
      </c>
      <c r="AZ12" s="65"/>
      <c r="BA12" s="66"/>
      <c r="BB12" s="65">
        <v>90</v>
      </c>
      <c r="BC12" s="66">
        <v>5272859</v>
      </c>
      <c r="BD12" s="65" t="s">
        <v>154</v>
      </c>
      <c r="BE12" s="65"/>
      <c r="BF12" s="66"/>
      <c r="BG12" s="65">
        <v>0</v>
      </c>
      <c r="BH12" s="66">
        <v>0</v>
      </c>
      <c r="BI12" s="65" t="s">
        <v>154</v>
      </c>
      <c r="BJ12" s="65"/>
      <c r="BK12" s="66"/>
      <c r="BL12" s="65">
        <v>0</v>
      </c>
      <c r="BM12" s="66">
        <v>0</v>
      </c>
      <c r="BN12" s="65" t="s">
        <v>154</v>
      </c>
      <c r="BO12" s="65"/>
      <c r="BP12" s="66"/>
      <c r="BQ12" s="65">
        <v>0</v>
      </c>
      <c r="BR12" s="66">
        <v>0</v>
      </c>
      <c r="BS12" s="65" t="s">
        <v>154</v>
      </c>
      <c r="BT12" s="65"/>
      <c r="BU12" s="66"/>
      <c r="BV12" s="65">
        <v>0</v>
      </c>
      <c r="BW12" s="66">
        <v>0</v>
      </c>
      <c r="BX12" s="65" t="s">
        <v>154</v>
      </c>
      <c r="BY12" s="65"/>
      <c r="BZ12" s="66"/>
      <c r="CA12" s="65">
        <v>0</v>
      </c>
      <c r="CB12" s="66">
        <v>0</v>
      </c>
      <c r="CC12" s="65" t="s">
        <v>154</v>
      </c>
      <c r="CD12" s="65"/>
      <c r="CE12" s="66"/>
      <c r="CF12" s="65">
        <v>0</v>
      </c>
      <c r="CG12" s="66">
        <v>0</v>
      </c>
      <c r="CH12" s="65" t="s">
        <v>154</v>
      </c>
      <c r="CI12" s="65"/>
      <c r="CJ12" s="66"/>
      <c r="CK12" s="65">
        <v>0</v>
      </c>
      <c r="CL12" s="66">
        <v>0</v>
      </c>
      <c r="CM12" s="65" t="s">
        <v>154</v>
      </c>
      <c r="CN12" s="65"/>
      <c r="CO12" s="66"/>
      <c r="CP12" s="65">
        <v>0</v>
      </c>
      <c r="CQ12" s="66">
        <v>0</v>
      </c>
      <c r="CR12" s="65" t="s">
        <v>154</v>
      </c>
      <c r="CS12" s="65"/>
      <c r="CT12" s="66"/>
      <c r="CU12" s="65">
        <v>93</v>
      </c>
      <c r="CV12" s="66">
        <v>4941163.8</v>
      </c>
      <c r="CW12" s="65" t="s">
        <v>154</v>
      </c>
      <c r="CX12" s="65"/>
      <c r="CY12" s="66"/>
      <c r="CZ12" s="65">
        <v>0</v>
      </c>
      <c r="DA12" s="66">
        <v>0</v>
      </c>
      <c r="DB12" s="65" t="s">
        <v>154</v>
      </c>
      <c r="DC12" s="65"/>
      <c r="DD12" s="66"/>
      <c r="DE12" s="65">
        <v>0</v>
      </c>
      <c r="DF12" s="66">
        <v>0</v>
      </c>
      <c r="DG12" s="65" t="s">
        <v>154</v>
      </c>
      <c r="DH12" s="65"/>
      <c r="DI12" s="66"/>
      <c r="DJ12" s="65">
        <v>60</v>
      </c>
      <c r="DK12" s="66">
        <v>3527003</v>
      </c>
      <c r="DL12" s="65" t="s">
        <v>154</v>
      </c>
      <c r="DM12" s="65"/>
      <c r="DN12" s="66"/>
      <c r="DO12" s="65"/>
      <c r="DP12" s="65"/>
      <c r="DQ12" s="65" t="s">
        <v>154</v>
      </c>
      <c r="DR12" s="65"/>
      <c r="DS12" s="66"/>
      <c r="DT12" s="65"/>
      <c r="DU12" s="65"/>
      <c r="DV12" s="65" t="s">
        <v>154</v>
      </c>
      <c r="DW12" s="65"/>
      <c r="DX12" s="66"/>
      <c r="DY12" s="65"/>
      <c r="DZ12" s="65"/>
      <c r="EA12" s="65" t="s">
        <v>154</v>
      </c>
      <c r="EB12" s="65"/>
      <c r="EC12" s="66"/>
      <c r="ED12" s="65"/>
      <c r="EE12" s="65"/>
      <c r="EF12" s="65" t="s">
        <v>154</v>
      </c>
      <c r="EG12" s="65"/>
      <c r="EH12" s="66"/>
      <c r="EI12" s="65"/>
      <c r="EJ12" s="65"/>
      <c r="EK12" s="65" t="s">
        <v>154</v>
      </c>
      <c r="EL12" s="65"/>
      <c r="EM12" s="66"/>
      <c r="EN12" s="65"/>
      <c r="EO12" s="65"/>
      <c r="EP12" s="65" t="s">
        <v>154</v>
      </c>
      <c r="EQ12" s="65"/>
      <c r="ER12" s="66"/>
      <c r="ES12" s="65"/>
      <c r="ET12" s="65"/>
      <c r="EU12" s="65" t="s">
        <v>154</v>
      </c>
      <c r="EV12" s="65"/>
      <c r="EW12" s="66"/>
      <c r="EX12" s="65"/>
      <c r="EY12" s="65"/>
      <c r="EZ12" s="65" t="s">
        <v>154</v>
      </c>
      <c r="FA12" s="65"/>
      <c r="FB12" s="66"/>
      <c r="FC12" s="65">
        <v>0</v>
      </c>
      <c r="FD12" s="65">
        <v>0</v>
      </c>
      <c r="FE12" s="65" t="s">
        <v>154</v>
      </c>
      <c r="FF12" s="65"/>
      <c r="FG12" s="66"/>
      <c r="FH12" s="65">
        <v>0</v>
      </c>
      <c r="FI12" s="65">
        <v>0</v>
      </c>
      <c r="FJ12" s="65" t="s">
        <v>154</v>
      </c>
      <c r="FK12" s="65"/>
      <c r="FL12" s="66"/>
      <c r="FM12" s="65">
        <v>0</v>
      </c>
      <c r="FN12" s="65">
        <v>0</v>
      </c>
      <c r="FO12" s="65" t="s">
        <v>154</v>
      </c>
      <c r="FP12" s="65"/>
      <c r="FQ12" s="66"/>
      <c r="FR12" s="65">
        <v>0</v>
      </c>
      <c r="FS12" s="65">
        <v>0</v>
      </c>
      <c r="FT12" s="65" t="s">
        <v>154</v>
      </c>
      <c r="FU12" s="65"/>
      <c r="FV12" s="66"/>
      <c r="FW12" s="66">
        <v>0</v>
      </c>
      <c r="FX12" s="65">
        <v>0</v>
      </c>
      <c r="FY12" s="65" t="s">
        <v>154</v>
      </c>
      <c r="FZ12" s="65"/>
      <c r="GA12" s="66"/>
      <c r="GB12" s="65">
        <v>0</v>
      </c>
      <c r="GC12" s="65">
        <v>0</v>
      </c>
    </row>
    <row r="13" spans="1:185" x14ac:dyDescent="0.25">
      <c r="A13" s="65" t="s">
        <v>155</v>
      </c>
      <c r="B13" s="66">
        <v>740</v>
      </c>
      <c r="C13" s="66">
        <v>5201771.4000000013</v>
      </c>
      <c r="D13" s="66">
        <v>754</v>
      </c>
      <c r="E13" s="66">
        <v>37052514.449999996</v>
      </c>
      <c r="F13" s="65" t="s">
        <v>155</v>
      </c>
      <c r="G13" s="65">
        <v>0</v>
      </c>
      <c r="H13" s="66">
        <v>0</v>
      </c>
      <c r="I13" s="65">
        <v>0</v>
      </c>
      <c r="J13" s="66">
        <v>0</v>
      </c>
      <c r="K13" s="65" t="s">
        <v>155</v>
      </c>
      <c r="L13" s="65">
        <v>0</v>
      </c>
      <c r="M13" s="66">
        <v>0</v>
      </c>
      <c r="N13" s="65">
        <v>0</v>
      </c>
      <c r="O13" s="66">
        <v>0</v>
      </c>
      <c r="P13" s="65" t="s">
        <v>155</v>
      </c>
      <c r="Q13" s="65">
        <v>0</v>
      </c>
      <c r="R13" s="66">
        <v>0</v>
      </c>
      <c r="S13" s="65">
        <v>0</v>
      </c>
      <c r="T13" s="66">
        <v>0</v>
      </c>
      <c r="U13" s="65" t="s">
        <v>155</v>
      </c>
      <c r="V13" s="65">
        <v>593</v>
      </c>
      <c r="W13" s="66">
        <v>4374029.5999999996</v>
      </c>
      <c r="X13" s="65">
        <v>504</v>
      </c>
      <c r="Y13" s="66">
        <v>32154351.699999999</v>
      </c>
      <c r="Z13" s="65" t="s">
        <v>155</v>
      </c>
      <c r="AA13" s="65">
        <v>1</v>
      </c>
      <c r="AB13" s="66">
        <v>5732</v>
      </c>
      <c r="AC13" s="66">
        <v>5</v>
      </c>
      <c r="AD13" s="66">
        <v>44543.4</v>
      </c>
      <c r="AE13" s="65" t="s">
        <v>155</v>
      </c>
      <c r="AF13" s="65">
        <v>0</v>
      </c>
      <c r="AG13" s="66">
        <v>0</v>
      </c>
      <c r="AH13" s="65">
        <v>52</v>
      </c>
      <c r="AI13" s="66">
        <v>3027602.8</v>
      </c>
      <c r="AJ13" s="65" t="s">
        <v>155</v>
      </c>
      <c r="AK13" s="65">
        <v>0</v>
      </c>
      <c r="AL13" s="66">
        <v>0</v>
      </c>
      <c r="AM13" s="65">
        <v>0</v>
      </c>
      <c r="AN13" s="66">
        <v>0</v>
      </c>
      <c r="AO13" s="65" t="s">
        <v>155</v>
      </c>
      <c r="AP13" s="65">
        <v>0</v>
      </c>
      <c r="AQ13" s="66">
        <v>0</v>
      </c>
      <c r="AR13" s="65">
        <v>1</v>
      </c>
      <c r="AS13" s="66">
        <v>9156.9</v>
      </c>
      <c r="AT13" s="65" t="s">
        <v>155</v>
      </c>
      <c r="AU13" s="65">
        <v>11</v>
      </c>
      <c r="AV13" s="66">
        <v>63047</v>
      </c>
      <c r="AW13" s="65">
        <v>62</v>
      </c>
      <c r="AX13" s="66">
        <v>618651.9</v>
      </c>
      <c r="AY13" s="65" t="s">
        <v>155</v>
      </c>
      <c r="AZ13" s="65">
        <v>18</v>
      </c>
      <c r="BA13" s="66">
        <v>103167</v>
      </c>
      <c r="BB13" s="65">
        <v>5</v>
      </c>
      <c r="BC13" s="66">
        <v>50745.5</v>
      </c>
      <c r="BD13" s="65" t="s">
        <v>155</v>
      </c>
      <c r="BE13" s="65">
        <v>0</v>
      </c>
      <c r="BF13" s="66">
        <v>0</v>
      </c>
      <c r="BG13" s="65">
        <v>0</v>
      </c>
      <c r="BH13" s="66">
        <v>0</v>
      </c>
      <c r="BI13" s="65" t="s">
        <v>155</v>
      </c>
      <c r="BJ13" s="65">
        <v>0</v>
      </c>
      <c r="BK13" s="66">
        <v>0</v>
      </c>
      <c r="BL13" s="65">
        <v>0</v>
      </c>
      <c r="BM13" s="66">
        <v>0</v>
      </c>
      <c r="BN13" s="65" t="s">
        <v>155</v>
      </c>
      <c r="BO13" s="65">
        <v>0</v>
      </c>
      <c r="BP13" s="66">
        <v>0</v>
      </c>
      <c r="BQ13" s="65">
        <v>10</v>
      </c>
      <c r="BR13" s="66">
        <v>91569</v>
      </c>
      <c r="BS13" s="65" t="s">
        <v>155</v>
      </c>
      <c r="BT13" s="65">
        <v>60</v>
      </c>
      <c r="BU13" s="66">
        <v>343890</v>
      </c>
      <c r="BV13" s="65">
        <v>15</v>
      </c>
      <c r="BW13" s="66">
        <v>152236.5</v>
      </c>
      <c r="BX13" s="65" t="s">
        <v>155</v>
      </c>
      <c r="BY13" s="65">
        <v>2</v>
      </c>
      <c r="BZ13" s="66">
        <v>10227.4</v>
      </c>
      <c r="CA13" s="65">
        <v>18</v>
      </c>
      <c r="CB13" s="66">
        <v>181271.1</v>
      </c>
      <c r="CC13" s="65" t="s">
        <v>155</v>
      </c>
      <c r="CD13" s="65">
        <v>3</v>
      </c>
      <c r="CE13" s="66">
        <v>15350.4</v>
      </c>
      <c r="CF13" s="65">
        <v>2</v>
      </c>
      <c r="CG13" s="66">
        <v>21308.1</v>
      </c>
      <c r="CH13" s="65" t="s">
        <v>155</v>
      </c>
      <c r="CI13" s="65">
        <v>33</v>
      </c>
      <c r="CJ13" s="66">
        <v>182359.2</v>
      </c>
      <c r="CK13" s="65">
        <v>20</v>
      </c>
      <c r="CL13" s="66">
        <v>178550.39999999999</v>
      </c>
      <c r="CM13" s="65" t="s">
        <v>155</v>
      </c>
      <c r="CN13" s="65">
        <v>3</v>
      </c>
      <c r="CO13" s="66">
        <v>15350.4</v>
      </c>
      <c r="CP13" s="65">
        <v>11</v>
      </c>
      <c r="CQ13" s="66">
        <v>100725.9</v>
      </c>
      <c r="CR13" s="65" t="s">
        <v>155</v>
      </c>
      <c r="CS13" s="65">
        <v>0</v>
      </c>
      <c r="CT13" s="66">
        <v>0</v>
      </c>
      <c r="CU13" s="65">
        <v>14</v>
      </c>
      <c r="CV13" s="66">
        <v>117548.9</v>
      </c>
      <c r="CW13" s="65" t="s">
        <v>155</v>
      </c>
      <c r="CX13" s="65">
        <v>11</v>
      </c>
      <c r="CY13" s="66">
        <v>63047</v>
      </c>
      <c r="CZ13" s="65">
        <v>20</v>
      </c>
      <c r="DA13" s="66">
        <v>178892.35</v>
      </c>
      <c r="DB13" s="65" t="s">
        <v>155</v>
      </c>
      <c r="DC13" s="65">
        <v>3</v>
      </c>
      <c r="DD13" s="66">
        <v>15350.4</v>
      </c>
      <c r="DE13" s="65">
        <v>7</v>
      </c>
      <c r="DF13" s="66">
        <v>60129.5</v>
      </c>
      <c r="DG13" s="65" t="s">
        <v>155</v>
      </c>
      <c r="DH13" s="65">
        <v>0</v>
      </c>
      <c r="DI13" s="66">
        <v>0</v>
      </c>
      <c r="DJ13" s="65">
        <v>8</v>
      </c>
      <c r="DK13" s="66">
        <v>65230.5</v>
      </c>
      <c r="DL13" s="65" t="s">
        <v>155</v>
      </c>
      <c r="DM13" s="65">
        <v>0</v>
      </c>
      <c r="DN13" s="66">
        <v>0</v>
      </c>
      <c r="DO13" s="65"/>
      <c r="DP13" s="65"/>
      <c r="DQ13" s="65" t="s">
        <v>155</v>
      </c>
      <c r="DR13" s="65">
        <v>2</v>
      </c>
      <c r="DS13" s="66">
        <v>10221</v>
      </c>
      <c r="DT13" s="65"/>
      <c r="DU13" s="65"/>
      <c r="DV13" s="65" t="s">
        <v>155</v>
      </c>
      <c r="DW13" s="65">
        <v>0</v>
      </c>
      <c r="DX13" s="66">
        <v>0</v>
      </c>
      <c r="DY13" s="65"/>
      <c r="DZ13" s="65"/>
      <c r="EA13" s="65" t="s">
        <v>155</v>
      </c>
      <c r="EB13" s="65">
        <v>0</v>
      </c>
      <c r="EC13" s="66">
        <v>0</v>
      </c>
      <c r="ED13" s="65"/>
      <c r="EE13" s="65"/>
      <c r="EF13" s="65" t="s">
        <v>155</v>
      </c>
      <c r="EG13" s="65">
        <v>0</v>
      </c>
      <c r="EH13" s="66">
        <v>0</v>
      </c>
      <c r="EI13" s="65"/>
      <c r="EJ13" s="65"/>
      <c r="EK13" s="65" t="s">
        <v>155</v>
      </c>
      <c r="EL13" s="65">
        <v>0</v>
      </c>
      <c r="EM13" s="66">
        <v>0</v>
      </c>
      <c r="EN13" s="65"/>
      <c r="EO13" s="65"/>
      <c r="EP13" s="65" t="s">
        <v>155</v>
      </c>
      <c r="EQ13" s="65">
        <v>0</v>
      </c>
      <c r="ER13" s="66">
        <v>0</v>
      </c>
      <c r="ES13" s="65"/>
      <c r="ET13" s="65"/>
      <c r="EU13" s="65" t="s">
        <v>155</v>
      </c>
      <c r="EV13" s="65">
        <v>0</v>
      </c>
      <c r="EW13" s="66">
        <v>0</v>
      </c>
      <c r="EX13" s="65"/>
      <c r="EY13" s="65"/>
      <c r="EZ13" s="65" t="s">
        <v>155</v>
      </c>
      <c r="FA13" s="65">
        <v>0</v>
      </c>
      <c r="FB13" s="66">
        <v>0</v>
      </c>
      <c r="FC13" s="65">
        <v>0</v>
      </c>
      <c r="FD13" s="65">
        <v>0</v>
      </c>
      <c r="FE13" s="65" t="s">
        <v>155</v>
      </c>
      <c r="FF13" s="65">
        <v>0</v>
      </c>
      <c r="FG13" s="66">
        <v>0</v>
      </c>
      <c r="FH13" s="65">
        <v>0</v>
      </c>
      <c r="FI13" s="65">
        <v>0</v>
      </c>
      <c r="FJ13" s="65" t="s">
        <v>155</v>
      </c>
      <c r="FK13" s="65">
        <v>0</v>
      </c>
      <c r="FL13" s="66">
        <v>0</v>
      </c>
      <c r="FM13" s="65">
        <v>0</v>
      </c>
      <c r="FN13" s="65">
        <v>0</v>
      </c>
      <c r="FO13" s="65" t="s">
        <v>155</v>
      </c>
      <c r="FP13" s="65">
        <v>0</v>
      </c>
      <c r="FQ13" s="66">
        <v>0</v>
      </c>
      <c r="FR13" s="65">
        <v>0</v>
      </c>
      <c r="FS13" s="65">
        <v>0</v>
      </c>
      <c r="FT13" s="65" t="s">
        <v>155</v>
      </c>
      <c r="FU13" s="65">
        <v>0</v>
      </c>
      <c r="FV13" s="66">
        <v>0</v>
      </c>
      <c r="FW13" s="66">
        <v>0</v>
      </c>
      <c r="FX13" s="65">
        <v>0</v>
      </c>
      <c r="FY13" s="65" t="s">
        <v>155</v>
      </c>
      <c r="FZ13" s="65">
        <v>0</v>
      </c>
      <c r="GA13" s="66">
        <v>0</v>
      </c>
      <c r="GB13" s="65">
        <v>0</v>
      </c>
      <c r="GC13" s="65">
        <v>0</v>
      </c>
    </row>
    <row r="14" spans="1:185" x14ac:dyDescent="0.25">
      <c r="A14" s="65" t="s">
        <v>156</v>
      </c>
      <c r="B14" s="66">
        <v>23</v>
      </c>
      <c r="C14" s="66">
        <v>367548.9</v>
      </c>
      <c r="D14" s="66">
        <v>23</v>
      </c>
      <c r="E14" s="66">
        <v>1298214.4000000001</v>
      </c>
      <c r="F14" s="65" t="s">
        <v>156</v>
      </c>
      <c r="G14" s="65">
        <v>0</v>
      </c>
      <c r="H14" s="66">
        <v>0</v>
      </c>
      <c r="I14" s="65">
        <v>0</v>
      </c>
      <c r="J14" s="65">
        <v>0</v>
      </c>
      <c r="K14" s="65" t="s">
        <v>156</v>
      </c>
      <c r="L14" s="65">
        <v>0</v>
      </c>
      <c r="M14" s="66">
        <v>0</v>
      </c>
      <c r="N14" s="65">
        <v>0</v>
      </c>
      <c r="O14" s="66">
        <v>0</v>
      </c>
      <c r="P14" s="65" t="s">
        <v>156</v>
      </c>
      <c r="Q14" s="65">
        <v>0</v>
      </c>
      <c r="R14" s="66">
        <v>0</v>
      </c>
      <c r="S14" s="65">
        <v>0</v>
      </c>
      <c r="T14" s="66">
        <v>0</v>
      </c>
      <c r="U14" s="65" t="s">
        <v>156</v>
      </c>
      <c r="V14" s="65">
        <v>0</v>
      </c>
      <c r="W14" s="66">
        <v>0</v>
      </c>
      <c r="X14" s="65">
        <v>0</v>
      </c>
      <c r="Y14" s="66">
        <v>0</v>
      </c>
      <c r="Z14" s="65" t="s">
        <v>156</v>
      </c>
      <c r="AA14" s="65">
        <v>0</v>
      </c>
      <c r="AB14" s="66">
        <v>0</v>
      </c>
      <c r="AC14" s="66">
        <v>5</v>
      </c>
      <c r="AD14" s="66">
        <v>290853.7</v>
      </c>
      <c r="AE14" s="65" t="s">
        <v>156</v>
      </c>
      <c r="AF14" s="65">
        <v>0</v>
      </c>
      <c r="AG14" s="66">
        <v>0</v>
      </c>
      <c r="AH14" s="65">
        <v>15</v>
      </c>
      <c r="AI14" s="66">
        <v>837609.8</v>
      </c>
      <c r="AJ14" s="65" t="s">
        <v>156</v>
      </c>
      <c r="AK14" s="65">
        <v>0</v>
      </c>
      <c r="AL14" s="66">
        <v>0</v>
      </c>
      <c r="AM14" s="65">
        <v>0</v>
      </c>
      <c r="AN14" s="66">
        <v>0</v>
      </c>
      <c r="AO14" s="65" t="s">
        <v>156</v>
      </c>
      <c r="AP14" s="65">
        <v>0</v>
      </c>
      <c r="AQ14" s="66">
        <v>0</v>
      </c>
      <c r="AR14" s="65">
        <v>0</v>
      </c>
      <c r="AS14" s="66">
        <v>0</v>
      </c>
      <c r="AT14" s="65" t="s">
        <v>156</v>
      </c>
      <c r="AU14" s="65">
        <v>2</v>
      </c>
      <c r="AV14" s="66">
        <v>32114</v>
      </c>
      <c r="AW14" s="65">
        <v>2</v>
      </c>
      <c r="AX14" s="66">
        <v>117069.6</v>
      </c>
      <c r="AY14" s="65" t="s">
        <v>156</v>
      </c>
      <c r="AZ14" s="65">
        <v>0</v>
      </c>
      <c r="BA14" s="66">
        <v>0</v>
      </c>
      <c r="BB14" s="65">
        <v>0</v>
      </c>
      <c r="BC14" s="66">
        <v>0</v>
      </c>
      <c r="BD14" s="65" t="s">
        <v>156</v>
      </c>
      <c r="BE14" s="65">
        <v>0</v>
      </c>
      <c r="BF14" s="66">
        <v>0</v>
      </c>
      <c r="BG14" s="65">
        <v>1</v>
      </c>
      <c r="BH14" s="66">
        <v>52681.3</v>
      </c>
      <c r="BI14" s="65" t="s">
        <v>156</v>
      </c>
      <c r="BJ14" s="65">
        <v>0</v>
      </c>
      <c r="BK14" s="66">
        <v>0</v>
      </c>
      <c r="BL14" s="65">
        <v>0</v>
      </c>
      <c r="BM14" s="66">
        <v>0</v>
      </c>
      <c r="BN14" s="65" t="s">
        <v>156</v>
      </c>
      <c r="BO14" s="65">
        <v>20</v>
      </c>
      <c r="BP14" s="66">
        <v>321144</v>
      </c>
      <c r="BQ14" s="65">
        <v>0</v>
      </c>
      <c r="BR14" s="66">
        <v>0</v>
      </c>
      <c r="BS14" s="65" t="s">
        <v>156</v>
      </c>
      <c r="BT14" s="65">
        <v>0</v>
      </c>
      <c r="BU14" s="66">
        <v>0</v>
      </c>
      <c r="BV14" s="65">
        <v>0</v>
      </c>
      <c r="BW14" s="66">
        <v>0</v>
      </c>
      <c r="BX14" s="65" t="s">
        <v>156</v>
      </c>
      <c r="BY14" s="65">
        <v>0</v>
      </c>
      <c r="BZ14" s="66">
        <v>0</v>
      </c>
      <c r="CA14" s="65">
        <v>0</v>
      </c>
      <c r="CB14" s="66">
        <v>0</v>
      </c>
      <c r="CC14" s="65" t="s">
        <v>156</v>
      </c>
      <c r="CD14" s="65">
        <v>0</v>
      </c>
      <c r="CE14" s="66">
        <v>0</v>
      </c>
      <c r="CF14" s="65">
        <v>0</v>
      </c>
      <c r="CG14" s="66">
        <v>0</v>
      </c>
      <c r="CH14" s="65" t="s">
        <v>156</v>
      </c>
      <c r="CI14" s="65">
        <v>0</v>
      </c>
      <c r="CJ14" s="66">
        <v>0</v>
      </c>
      <c r="CK14" s="65">
        <v>0</v>
      </c>
      <c r="CL14" s="66">
        <v>0</v>
      </c>
      <c r="CM14" s="65" t="s">
        <v>156</v>
      </c>
      <c r="CN14" s="65">
        <v>0</v>
      </c>
      <c r="CO14" s="66">
        <v>0</v>
      </c>
      <c r="CP14" s="65">
        <v>0</v>
      </c>
      <c r="CQ14" s="66">
        <v>0</v>
      </c>
      <c r="CR14" s="65" t="s">
        <v>156</v>
      </c>
      <c r="CS14" s="65">
        <v>1</v>
      </c>
      <c r="CT14" s="66">
        <v>14290.9</v>
      </c>
      <c r="CU14" s="65">
        <v>0</v>
      </c>
      <c r="CV14" s="66">
        <v>0</v>
      </c>
      <c r="CW14" s="65" t="s">
        <v>156</v>
      </c>
      <c r="CX14" s="65">
        <v>0</v>
      </c>
      <c r="CY14" s="66">
        <v>0</v>
      </c>
      <c r="CZ14" s="65">
        <v>0</v>
      </c>
      <c r="DA14" s="66">
        <v>0</v>
      </c>
      <c r="DB14" s="65" t="s">
        <v>156</v>
      </c>
      <c r="DC14" s="65">
        <v>0</v>
      </c>
      <c r="DD14" s="66">
        <v>0</v>
      </c>
      <c r="DE14" s="65">
        <v>0</v>
      </c>
      <c r="DF14" s="66">
        <v>0</v>
      </c>
      <c r="DG14" s="65" t="s">
        <v>156</v>
      </c>
      <c r="DH14" s="65">
        <v>0</v>
      </c>
      <c r="DI14" s="66">
        <v>0</v>
      </c>
      <c r="DJ14" s="65">
        <v>0</v>
      </c>
      <c r="DK14" s="66">
        <v>0</v>
      </c>
      <c r="DL14" s="65" t="s">
        <v>156</v>
      </c>
      <c r="DM14" s="65">
        <v>0</v>
      </c>
      <c r="DN14" s="66">
        <v>0</v>
      </c>
      <c r="DO14" s="65"/>
      <c r="DP14" s="65"/>
      <c r="DQ14" s="65" t="s">
        <v>156</v>
      </c>
      <c r="DR14" s="65">
        <v>0</v>
      </c>
      <c r="DS14" s="66">
        <v>0</v>
      </c>
      <c r="DT14" s="65"/>
      <c r="DU14" s="65"/>
      <c r="DV14" s="65" t="s">
        <v>156</v>
      </c>
      <c r="DW14" s="65">
        <v>0</v>
      </c>
      <c r="DX14" s="66">
        <v>0</v>
      </c>
      <c r="DY14" s="65"/>
      <c r="DZ14" s="65"/>
      <c r="EA14" s="65" t="s">
        <v>156</v>
      </c>
      <c r="EB14" s="65">
        <v>0</v>
      </c>
      <c r="EC14" s="66">
        <v>0</v>
      </c>
      <c r="ED14" s="65"/>
      <c r="EE14" s="65"/>
      <c r="EF14" s="65" t="s">
        <v>156</v>
      </c>
      <c r="EG14" s="65">
        <v>0</v>
      </c>
      <c r="EH14" s="66">
        <v>0</v>
      </c>
      <c r="EI14" s="65"/>
      <c r="EJ14" s="65"/>
      <c r="EK14" s="65" t="s">
        <v>156</v>
      </c>
      <c r="EL14" s="65">
        <v>0</v>
      </c>
      <c r="EM14" s="66">
        <v>0</v>
      </c>
      <c r="EN14" s="65"/>
      <c r="EO14" s="65"/>
      <c r="EP14" s="65" t="s">
        <v>156</v>
      </c>
      <c r="EQ14" s="65">
        <v>0</v>
      </c>
      <c r="ER14" s="66">
        <v>0</v>
      </c>
      <c r="ES14" s="65"/>
      <c r="ET14" s="65"/>
      <c r="EU14" s="65" t="s">
        <v>156</v>
      </c>
      <c r="EV14" s="65">
        <v>0</v>
      </c>
      <c r="EW14" s="66">
        <v>0</v>
      </c>
      <c r="EX14" s="65"/>
      <c r="EY14" s="65"/>
      <c r="EZ14" s="65" t="s">
        <v>156</v>
      </c>
      <c r="FA14" s="65">
        <v>0</v>
      </c>
      <c r="FB14" s="66">
        <v>0</v>
      </c>
      <c r="FC14" s="65">
        <v>0</v>
      </c>
      <c r="FD14" s="65">
        <v>0</v>
      </c>
      <c r="FE14" s="65" t="s">
        <v>156</v>
      </c>
      <c r="FF14" s="65">
        <v>0</v>
      </c>
      <c r="FG14" s="66">
        <v>0</v>
      </c>
      <c r="FH14" s="65">
        <v>0</v>
      </c>
      <c r="FI14" s="65">
        <v>0</v>
      </c>
      <c r="FJ14" s="65" t="s">
        <v>156</v>
      </c>
      <c r="FK14" s="65">
        <v>0</v>
      </c>
      <c r="FL14" s="66">
        <v>0</v>
      </c>
      <c r="FM14" s="65">
        <v>0</v>
      </c>
      <c r="FN14" s="65">
        <v>0</v>
      </c>
      <c r="FO14" s="65" t="s">
        <v>156</v>
      </c>
      <c r="FP14" s="65">
        <v>0</v>
      </c>
      <c r="FQ14" s="66">
        <v>0</v>
      </c>
      <c r="FR14" s="65">
        <v>0</v>
      </c>
      <c r="FS14" s="65">
        <v>0</v>
      </c>
      <c r="FT14" s="65" t="s">
        <v>156</v>
      </c>
      <c r="FU14" s="65">
        <v>0</v>
      </c>
      <c r="FV14" s="66">
        <v>0</v>
      </c>
      <c r="FW14" s="66">
        <v>0</v>
      </c>
      <c r="FX14" s="65">
        <v>0</v>
      </c>
      <c r="FY14" s="65" t="s">
        <v>156</v>
      </c>
      <c r="FZ14" s="65">
        <v>0</v>
      </c>
      <c r="GA14" s="66">
        <v>0</v>
      </c>
      <c r="GB14" s="65">
        <v>0</v>
      </c>
      <c r="GC14" s="65">
        <v>0</v>
      </c>
    </row>
    <row r="15" spans="1:185" x14ac:dyDescent="0.25">
      <c r="A15" s="65" t="s">
        <v>157</v>
      </c>
      <c r="B15" s="66">
        <v>0</v>
      </c>
      <c r="C15" s="66">
        <v>0</v>
      </c>
      <c r="D15" s="66">
        <v>19</v>
      </c>
      <c r="E15" s="66">
        <v>4913452.5</v>
      </c>
      <c r="F15" s="65" t="s">
        <v>157</v>
      </c>
      <c r="G15" s="65">
        <v>0</v>
      </c>
      <c r="H15" s="66">
        <v>0</v>
      </c>
      <c r="I15" s="65">
        <v>0</v>
      </c>
      <c r="J15" s="65">
        <v>0</v>
      </c>
      <c r="K15" s="65" t="s">
        <v>157</v>
      </c>
      <c r="L15" s="65">
        <v>0</v>
      </c>
      <c r="M15" s="66">
        <v>0</v>
      </c>
      <c r="N15" s="65">
        <v>0</v>
      </c>
      <c r="O15" s="66">
        <v>0</v>
      </c>
      <c r="P15" s="65" t="s">
        <v>157</v>
      </c>
      <c r="Q15" s="65">
        <v>0</v>
      </c>
      <c r="R15" s="66">
        <v>0</v>
      </c>
      <c r="S15" s="65">
        <v>0</v>
      </c>
      <c r="T15" s="66">
        <v>0</v>
      </c>
      <c r="U15" s="65" t="s">
        <v>157</v>
      </c>
      <c r="V15" s="65">
        <v>0</v>
      </c>
      <c r="W15" s="66">
        <v>0</v>
      </c>
      <c r="X15" s="65">
        <v>0</v>
      </c>
      <c r="Y15" s="66">
        <v>0</v>
      </c>
      <c r="Z15" s="65" t="s">
        <v>157</v>
      </c>
      <c r="AA15" s="65">
        <v>0</v>
      </c>
      <c r="AB15" s="66">
        <v>0</v>
      </c>
      <c r="AC15" s="66">
        <v>0</v>
      </c>
      <c r="AD15" s="66">
        <v>0</v>
      </c>
      <c r="AE15" s="65" t="s">
        <v>157</v>
      </c>
      <c r="AF15" s="65">
        <v>0</v>
      </c>
      <c r="AG15" s="66">
        <v>0</v>
      </c>
      <c r="AH15" s="65">
        <v>19</v>
      </c>
      <c r="AI15" s="66">
        <v>4913452.5</v>
      </c>
      <c r="AJ15" s="65" t="s">
        <v>157</v>
      </c>
      <c r="AK15" s="65">
        <v>0</v>
      </c>
      <c r="AL15" s="66">
        <v>0</v>
      </c>
      <c r="AM15" s="65">
        <v>0</v>
      </c>
      <c r="AN15" s="66">
        <v>0</v>
      </c>
      <c r="AO15" s="65" t="s">
        <v>157</v>
      </c>
      <c r="AP15" s="65">
        <v>0</v>
      </c>
      <c r="AQ15" s="66">
        <v>0</v>
      </c>
      <c r="AR15" s="65">
        <v>0</v>
      </c>
      <c r="AS15" s="66">
        <v>0</v>
      </c>
      <c r="AT15" s="65" t="s">
        <v>157</v>
      </c>
      <c r="AU15" s="65">
        <v>0</v>
      </c>
      <c r="AV15" s="66">
        <v>0</v>
      </c>
      <c r="AW15" s="65">
        <v>0</v>
      </c>
      <c r="AX15" s="66">
        <v>0</v>
      </c>
      <c r="AY15" s="65" t="s">
        <v>157</v>
      </c>
      <c r="AZ15" s="65">
        <v>0</v>
      </c>
      <c r="BA15" s="66">
        <v>0</v>
      </c>
      <c r="BB15" s="65">
        <v>0</v>
      </c>
      <c r="BC15" s="66">
        <v>0</v>
      </c>
      <c r="BD15" s="65" t="s">
        <v>157</v>
      </c>
      <c r="BE15" s="65">
        <v>0</v>
      </c>
      <c r="BF15" s="66">
        <v>0</v>
      </c>
      <c r="BG15" s="65">
        <v>0</v>
      </c>
      <c r="BH15" s="66">
        <v>0</v>
      </c>
      <c r="BI15" s="65" t="s">
        <v>157</v>
      </c>
      <c r="BJ15" s="65">
        <v>0</v>
      </c>
      <c r="BK15" s="66">
        <v>0</v>
      </c>
      <c r="BL15" s="65">
        <v>0</v>
      </c>
      <c r="BM15" s="66">
        <v>0</v>
      </c>
      <c r="BN15" s="65" t="s">
        <v>157</v>
      </c>
      <c r="BO15" s="65">
        <v>0</v>
      </c>
      <c r="BP15" s="66">
        <v>0</v>
      </c>
      <c r="BQ15" s="65">
        <v>0</v>
      </c>
      <c r="BR15" s="66">
        <v>0</v>
      </c>
      <c r="BS15" s="65" t="s">
        <v>157</v>
      </c>
      <c r="BT15" s="65">
        <v>0</v>
      </c>
      <c r="BU15" s="66">
        <v>0</v>
      </c>
      <c r="BV15" s="65">
        <v>0</v>
      </c>
      <c r="BW15" s="66">
        <v>0</v>
      </c>
      <c r="BX15" s="65" t="s">
        <v>157</v>
      </c>
      <c r="BY15" s="65">
        <v>0</v>
      </c>
      <c r="BZ15" s="66">
        <v>0</v>
      </c>
      <c r="CA15" s="65">
        <v>0</v>
      </c>
      <c r="CB15" s="66">
        <v>0</v>
      </c>
      <c r="CC15" s="65" t="s">
        <v>157</v>
      </c>
      <c r="CD15" s="65">
        <v>0</v>
      </c>
      <c r="CE15" s="66">
        <v>0</v>
      </c>
      <c r="CF15" s="65">
        <v>0</v>
      </c>
      <c r="CG15" s="66">
        <v>0</v>
      </c>
      <c r="CH15" s="65" t="s">
        <v>157</v>
      </c>
      <c r="CI15" s="65">
        <v>0</v>
      </c>
      <c r="CJ15" s="66">
        <v>0</v>
      </c>
      <c r="CK15" s="65">
        <v>0</v>
      </c>
      <c r="CL15" s="66">
        <v>0</v>
      </c>
      <c r="CM15" s="65" t="s">
        <v>157</v>
      </c>
      <c r="CN15" s="65">
        <v>0</v>
      </c>
      <c r="CO15" s="66">
        <v>0</v>
      </c>
      <c r="CP15" s="65">
        <v>0</v>
      </c>
      <c r="CQ15" s="66">
        <v>0</v>
      </c>
      <c r="CR15" s="65" t="s">
        <v>157</v>
      </c>
      <c r="CS15" s="65">
        <v>0</v>
      </c>
      <c r="CT15" s="66">
        <v>0</v>
      </c>
      <c r="CU15" s="65">
        <v>0</v>
      </c>
      <c r="CV15" s="66">
        <v>0</v>
      </c>
      <c r="CW15" s="65" t="s">
        <v>157</v>
      </c>
      <c r="CX15" s="65">
        <v>0</v>
      </c>
      <c r="CY15" s="66">
        <v>0</v>
      </c>
      <c r="CZ15" s="65">
        <v>0</v>
      </c>
      <c r="DA15" s="66">
        <v>0</v>
      </c>
      <c r="DB15" s="65" t="s">
        <v>157</v>
      </c>
      <c r="DC15" s="65">
        <v>0</v>
      </c>
      <c r="DD15" s="66">
        <v>0</v>
      </c>
      <c r="DE15" s="65">
        <v>0</v>
      </c>
      <c r="DF15" s="66">
        <v>0</v>
      </c>
      <c r="DG15" s="65" t="s">
        <v>157</v>
      </c>
      <c r="DH15" s="65">
        <v>0</v>
      </c>
      <c r="DI15" s="66">
        <v>0</v>
      </c>
      <c r="DJ15" s="65">
        <v>0</v>
      </c>
      <c r="DK15" s="66">
        <v>0</v>
      </c>
      <c r="DL15" s="65" t="s">
        <v>157</v>
      </c>
      <c r="DM15" s="65">
        <v>0</v>
      </c>
      <c r="DN15" s="66">
        <v>0</v>
      </c>
      <c r="DO15" s="65"/>
      <c r="DP15" s="65"/>
      <c r="DQ15" s="65" t="s">
        <v>157</v>
      </c>
      <c r="DR15" s="65">
        <v>0</v>
      </c>
      <c r="DS15" s="66">
        <v>0</v>
      </c>
      <c r="DT15" s="65"/>
      <c r="DU15" s="65"/>
      <c r="DV15" s="65" t="s">
        <v>157</v>
      </c>
      <c r="DW15" s="65">
        <v>0</v>
      </c>
      <c r="DX15" s="66">
        <v>0</v>
      </c>
      <c r="DY15" s="65"/>
      <c r="DZ15" s="65"/>
      <c r="EA15" s="65" t="s">
        <v>157</v>
      </c>
      <c r="EB15" s="65">
        <v>0</v>
      </c>
      <c r="EC15" s="66">
        <v>0</v>
      </c>
      <c r="ED15" s="65"/>
      <c r="EE15" s="65"/>
      <c r="EF15" s="65" t="s">
        <v>157</v>
      </c>
      <c r="EG15" s="65">
        <v>0</v>
      </c>
      <c r="EH15" s="66">
        <v>0</v>
      </c>
      <c r="EI15" s="65"/>
      <c r="EJ15" s="65"/>
      <c r="EK15" s="65" t="s">
        <v>157</v>
      </c>
      <c r="EL15" s="65">
        <v>0</v>
      </c>
      <c r="EM15" s="66">
        <v>0</v>
      </c>
      <c r="EN15" s="65"/>
      <c r="EO15" s="65"/>
      <c r="EP15" s="65" t="s">
        <v>157</v>
      </c>
      <c r="EQ15" s="65">
        <v>0</v>
      </c>
      <c r="ER15" s="66">
        <v>0</v>
      </c>
      <c r="ES15" s="65"/>
      <c r="ET15" s="65"/>
      <c r="EU15" s="65" t="s">
        <v>157</v>
      </c>
      <c r="EV15" s="65">
        <v>0</v>
      </c>
      <c r="EW15" s="66">
        <v>0</v>
      </c>
      <c r="EX15" s="65"/>
      <c r="EY15" s="65"/>
      <c r="EZ15" s="65" t="s">
        <v>157</v>
      </c>
      <c r="FA15" s="65">
        <v>0</v>
      </c>
      <c r="FB15" s="66">
        <v>0</v>
      </c>
      <c r="FC15" s="65">
        <v>0</v>
      </c>
      <c r="FD15" s="65">
        <v>0</v>
      </c>
      <c r="FE15" s="65" t="s">
        <v>157</v>
      </c>
      <c r="FF15" s="65">
        <v>0</v>
      </c>
      <c r="FG15" s="66">
        <v>0</v>
      </c>
      <c r="FH15" s="65">
        <v>0</v>
      </c>
      <c r="FI15" s="65">
        <v>0</v>
      </c>
      <c r="FJ15" s="65" t="s">
        <v>157</v>
      </c>
      <c r="FK15" s="65">
        <v>0</v>
      </c>
      <c r="FL15" s="66">
        <v>0</v>
      </c>
      <c r="FM15" s="65">
        <v>0</v>
      </c>
      <c r="FN15" s="65">
        <v>0</v>
      </c>
      <c r="FO15" s="65" t="s">
        <v>157</v>
      </c>
      <c r="FP15" s="65">
        <v>0</v>
      </c>
      <c r="FQ15" s="66">
        <v>0</v>
      </c>
      <c r="FR15" s="65">
        <v>0</v>
      </c>
      <c r="FS15" s="65">
        <v>0</v>
      </c>
      <c r="FT15" s="65" t="s">
        <v>157</v>
      </c>
      <c r="FU15" s="65">
        <v>0</v>
      </c>
      <c r="FV15" s="66">
        <v>0</v>
      </c>
      <c r="FW15" s="66">
        <v>0</v>
      </c>
      <c r="FX15" s="65">
        <v>0</v>
      </c>
      <c r="FY15" s="65" t="s">
        <v>157</v>
      </c>
      <c r="FZ15" s="65">
        <v>0</v>
      </c>
      <c r="GA15" s="66">
        <v>0</v>
      </c>
      <c r="GB15" s="65">
        <v>0</v>
      </c>
      <c r="GC15" s="65">
        <v>0</v>
      </c>
    </row>
    <row r="16" spans="1:185" x14ac:dyDescent="0.25">
      <c r="A16" s="65" t="s">
        <v>158</v>
      </c>
      <c r="B16" s="66">
        <v>1</v>
      </c>
      <c r="C16" s="66">
        <v>22611</v>
      </c>
      <c r="D16" s="66">
        <v>397</v>
      </c>
      <c r="E16" s="66">
        <v>16375171.779999999</v>
      </c>
      <c r="F16" s="65" t="s">
        <v>158</v>
      </c>
      <c r="G16" s="65">
        <v>0</v>
      </c>
      <c r="H16" s="66">
        <v>0</v>
      </c>
      <c r="I16" s="65">
        <v>0</v>
      </c>
      <c r="J16" s="65">
        <v>0</v>
      </c>
      <c r="K16" s="65" t="s">
        <v>158</v>
      </c>
      <c r="L16" s="65">
        <v>0</v>
      </c>
      <c r="M16" s="66">
        <v>0</v>
      </c>
      <c r="N16" s="65">
        <v>0</v>
      </c>
      <c r="O16" s="66">
        <v>0</v>
      </c>
      <c r="P16" s="65" t="s">
        <v>158</v>
      </c>
      <c r="Q16" s="65">
        <v>0</v>
      </c>
      <c r="R16" s="66">
        <v>0</v>
      </c>
      <c r="S16" s="65">
        <v>0</v>
      </c>
      <c r="T16" s="66">
        <v>0</v>
      </c>
      <c r="U16" s="65" t="s">
        <v>158</v>
      </c>
      <c r="V16" s="65">
        <v>0</v>
      </c>
      <c r="W16" s="66">
        <v>0</v>
      </c>
      <c r="X16" s="65">
        <v>0</v>
      </c>
      <c r="Y16" s="66">
        <v>0</v>
      </c>
      <c r="Z16" s="65" t="s">
        <v>158</v>
      </c>
      <c r="AA16" s="65">
        <v>0</v>
      </c>
      <c r="AB16" s="66">
        <v>0</v>
      </c>
      <c r="AC16" s="66">
        <v>343</v>
      </c>
      <c r="AD16" s="66">
        <v>14609893.779999999</v>
      </c>
      <c r="AE16" s="65" t="s">
        <v>158</v>
      </c>
      <c r="AF16" s="65">
        <v>0</v>
      </c>
      <c r="AG16" s="66">
        <v>0</v>
      </c>
      <c r="AH16" s="65">
        <v>0</v>
      </c>
      <c r="AI16" s="65">
        <v>0</v>
      </c>
      <c r="AJ16" s="65" t="s">
        <v>158</v>
      </c>
      <c r="AK16" s="65">
        <v>0</v>
      </c>
      <c r="AL16" s="66">
        <v>0</v>
      </c>
      <c r="AM16" s="65">
        <v>0</v>
      </c>
      <c r="AN16" s="66">
        <v>0</v>
      </c>
      <c r="AO16" s="65" t="s">
        <v>158</v>
      </c>
      <c r="AP16" s="65">
        <v>0</v>
      </c>
      <c r="AQ16" s="66">
        <v>0</v>
      </c>
      <c r="AR16" s="65">
        <v>0</v>
      </c>
      <c r="AS16" s="66">
        <v>0</v>
      </c>
      <c r="AT16" s="65" t="s">
        <v>158</v>
      </c>
      <c r="AU16" s="65">
        <v>0</v>
      </c>
      <c r="AV16" s="66">
        <v>0</v>
      </c>
      <c r="AW16" s="65">
        <v>50</v>
      </c>
      <c r="AX16" s="66">
        <v>1651103.4</v>
      </c>
      <c r="AY16" s="65" t="s">
        <v>158</v>
      </c>
      <c r="AZ16" s="65">
        <v>0</v>
      </c>
      <c r="BA16" s="66">
        <v>0</v>
      </c>
      <c r="BB16" s="65">
        <v>1</v>
      </c>
      <c r="BC16" s="66">
        <v>30858</v>
      </c>
      <c r="BD16" s="65" t="s">
        <v>158</v>
      </c>
      <c r="BE16" s="65">
        <v>0</v>
      </c>
      <c r="BF16" s="66">
        <v>0</v>
      </c>
      <c r="BG16" s="65">
        <v>0</v>
      </c>
      <c r="BH16" s="66">
        <v>0</v>
      </c>
      <c r="BI16" s="65" t="s">
        <v>158</v>
      </c>
      <c r="BJ16" s="65">
        <v>0</v>
      </c>
      <c r="BK16" s="66">
        <v>0</v>
      </c>
      <c r="BL16" s="65">
        <v>0</v>
      </c>
      <c r="BM16" s="66">
        <v>0</v>
      </c>
      <c r="BN16" s="65" t="s">
        <v>158</v>
      </c>
      <c r="BO16" s="65">
        <v>0</v>
      </c>
      <c r="BP16" s="66">
        <v>0</v>
      </c>
      <c r="BQ16" s="65">
        <v>0</v>
      </c>
      <c r="BR16" s="66">
        <v>0</v>
      </c>
      <c r="BS16" s="65" t="s">
        <v>158</v>
      </c>
      <c r="BT16" s="65">
        <v>0</v>
      </c>
      <c r="BU16" s="66">
        <v>0</v>
      </c>
      <c r="BV16" s="65">
        <v>0</v>
      </c>
      <c r="BW16" s="66">
        <v>0</v>
      </c>
      <c r="BX16" s="65" t="s">
        <v>158</v>
      </c>
      <c r="BY16" s="65">
        <v>0</v>
      </c>
      <c r="BZ16" s="66">
        <v>0</v>
      </c>
      <c r="CA16" s="65">
        <v>0</v>
      </c>
      <c r="CB16" s="66">
        <v>0</v>
      </c>
      <c r="CC16" s="65" t="s">
        <v>158</v>
      </c>
      <c r="CD16" s="65">
        <v>0</v>
      </c>
      <c r="CE16" s="66">
        <v>0</v>
      </c>
      <c r="CF16" s="65">
        <v>0</v>
      </c>
      <c r="CG16" s="66">
        <v>0</v>
      </c>
      <c r="CH16" s="65" t="s">
        <v>158</v>
      </c>
      <c r="CI16" s="65">
        <v>0</v>
      </c>
      <c r="CJ16" s="66">
        <v>0</v>
      </c>
      <c r="CK16" s="65">
        <v>0</v>
      </c>
      <c r="CL16" s="66">
        <v>0</v>
      </c>
      <c r="CM16" s="65" t="s">
        <v>158</v>
      </c>
      <c r="CN16" s="65">
        <v>0</v>
      </c>
      <c r="CO16" s="66">
        <v>0</v>
      </c>
      <c r="CP16" s="65">
        <v>0</v>
      </c>
      <c r="CQ16" s="66">
        <v>0</v>
      </c>
      <c r="CR16" s="65" t="s">
        <v>158</v>
      </c>
      <c r="CS16" s="65">
        <v>0</v>
      </c>
      <c r="CT16" s="66">
        <v>0</v>
      </c>
      <c r="CU16" s="65">
        <v>0</v>
      </c>
      <c r="CV16" s="66">
        <v>0</v>
      </c>
      <c r="CW16" s="65" t="s">
        <v>158</v>
      </c>
      <c r="CX16" s="65">
        <v>1</v>
      </c>
      <c r="CY16" s="66">
        <v>22611</v>
      </c>
      <c r="CZ16" s="65">
        <v>3</v>
      </c>
      <c r="DA16" s="66">
        <v>83316.600000000006</v>
      </c>
      <c r="DB16" s="65" t="s">
        <v>158</v>
      </c>
      <c r="DC16" s="65">
        <v>0</v>
      </c>
      <c r="DD16" s="66">
        <v>0</v>
      </c>
      <c r="DE16" s="65">
        <v>0</v>
      </c>
      <c r="DF16" s="66">
        <v>0</v>
      </c>
      <c r="DG16" s="65" t="s">
        <v>158</v>
      </c>
      <c r="DH16" s="65">
        <v>0</v>
      </c>
      <c r="DI16" s="66">
        <v>0</v>
      </c>
      <c r="DJ16" s="65">
        <v>0</v>
      </c>
      <c r="DK16" s="66">
        <v>0</v>
      </c>
      <c r="DL16" s="65" t="s">
        <v>158</v>
      </c>
      <c r="DM16" s="65">
        <v>0</v>
      </c>
      <c r="DN16" s="66">
        <v>0</v>
      </c>
      <c r="DO16" s="65"/>
      <c r="DP16" s="65"/>
      <c r="DQ16" s="65" t="s">
        <v>158</v>
      </c>
      <c r="DR16" s="65">
        <v>0</v>
      </c>
      <c r="DS16" s="66">
        <v>0</v>
      </c>
      <c r="DT16" s="65"/>
      <c r="DU16" s="65"/>
      <c r="DV16" s="65" t="s">
        <v>158</v>
      </c>
      <c r="DW16" s="65">
        <v>0</v>
      </c>
      <c r="DX16" s="66">
        <v>0</v>
      </c>
      <c r="DY16" s="65"/>
      <c r="DZ16" s="65"/>
      <c r="EA16" s="65" t="s">
        <v>158</v>
      </c>
      <c r="EB16" s="65">
        <v>0</v>
      </c>
      <c r="EC16" s="66">
        <v>0</v>
      </c>
      <c r="ED16" s="65"/>
      <c r="EE16" s="65"/>
      <c r="EF16" s="65" t="s">
        <v>158</v>
      </c>
      <c r="EG16" s="65">
        <v>0</v>
      </c>
      <c r="EH16" s="66">
        <v>0</v>
      </c>
      <c r="EI16" s="65"/>
      <c r="EJ16" s="65"/>
      <c r="EK16" s="65" t="s">
        <v>158</v>
      </c>
      <c r="EL16" s="65">
        <v>0</v>
      </c>
      <c r="EM16" s="66">
        <v>0</v>
      </c>
      <c r="EN16" s="65"/>
      <c r="EO16" s="65"/>
      <c r="EP16" s="65" t="s">
        <v>158</v>
      </c>
      <c r="EQ16" s="65">
        <v>0</v>
      </c>
      <c r="ER16" s="66">
        <v>0</v>
      </c>
      <c r="ES16" s="65"/>
      <c r="ET16" s="65"/>
      <c r="EU16" s="65" t="s">
        <v>158</v>
      </c>
      <c r="EV16" s="65">
        <v>0</v>
      </c>
      <c r="EW16" s="66">
        <v>0</v>
      </c>
      <c r="EX16" s="65"/>
      <c r="EY16" s="65"/>
      <c r="EZ16" s="65" t="s">
        <v>158</v>
      </c>
      <c r="FA16" s="65">
        <v>0</v>
      </c>
      <c r="FB16" s="66">
        <v>0</v>
      </c>
      <c r="FC16" s="65">
        <v>0</v>
      </c>
      <c r="FD16" s="65">
        <v>0</v>
      </c>
      <c r="FE16" s="65" t="s">
        <v>158</v>
      </c>
      <c r="FF16" s="65">
        <v>0</v>
      </c>
      <c r="FG16" s="66">
        <v>0</v>
      </c>
      <c r="FH16" s="65">
        <v>0</v>
      </c>
      <c r="FI16" s="65">
        <v>0</v>
      </c>
      <c r="FJ16" s="65" t="s">
        <v>158</v>
      </c>
      <c r="FK16" s="65">
        <v>0</v>
      </c>
      <c r="FL16" s="66">
        <v>0</v>
      </c>
      <c r="FM16" s="65">
        <v>0</v>
      </c>
      <c r="FN16" s="65">
        <v>0</v>
      </c>
      <c r="FO16" s="65" t="s">
        <v>158</v>
      </c>
      <c r="FP16" s="65">
        <v>0</v>
      </c>
      <c r="FQ16" s="66">
        <v>0</v>
      </c>
      <c r="FR16" s="65">
        <v>0</v>
      </c>
      <c r="FS16" s="65">
        <v>0</v>
      </c>
      <c r="FT16" s="65" t="s">
        <v>158</v>
      </c>
      <c r="FU16" s="65">
        <v>0</v>
      </c>
      <c r="FV16" s="66">
        <v>0</v>
      </c>
      <c r="FW16" s="66">
        <v>0</v>
      </c>
      <c r="FX16" s="65">
        <v>0</v>
      </c>
      <c r="FY16" s="65" t="s">
        <v>158</v>
      </c>
      <c r="FZ16" s="65">
        <v>0</v>
      </c>
      <c r="GA16" s="66">
        <v>0</v>
      </c>
      <c r="GB16" s="65">
        <v>0</v>
      </c>
      <c r="GC16" s="65">
        <v>0</v>
      </c>
    </row>
    <row r="17" spans="1:185" x14ac:dyDescent="0.25">
      <c r="A17" s="65" t="s">
        <v>159</v>
      </c>
      <c r="B17" s="66">
        <v>0</v>
      </c>
      <c r="C17" s="66">
        <v>0</v>
      </c>
      <c r="D17" s="66">
        <v>486</v>
      </c>
      <c r="E17" s="66">
        <v>14678724.43</v>
      </c>
      <c r="F17" s="65" t="s">
        <v>159</v>
      </c>
      <c r="G17" s="65">
        <v>0</v>
      </c>
      <c r="H17" s="66">
        <v>0</v>
      </c>
      <c r="I17" s="65">
        <v>1</v>
      </c>
      <c r="J17" s="67">
        <v>71306.5</v>
      </c>
      <c r="K17" s="65" t="s">
        <v>159</v>
      </c>
      <c r="L17" s="65">
        <v>0</v>
      </c>
      <c r="M17" s="66">
        <v>0</v>
      </c>
      <c r="N17" s="65">
        <v>0</v>
      </c>
      <c r="O17" s="66">
        <v>0</v>
      </c>
      <c r="P17" s="65" t="s">
        <v>159</v>
      </c>
      <c r="Q17" s="65">
        <v>0</v>
      </c>
      <c r="R17" s="66">
        <v>0</v>
      </c>
      <c r="S17" s="65">
        <v>0</v>
      </c>
      <c r="T17" s="66">
        <v>0</v>
      </c>
      <c r="U17" s="65" t="s">
        <v>159</v>
      </c>
      <c r="V17" s="65">
        <v>0</v>
      </c>
      <c r="W17" s="66">
        <v>0</v>
      </c>
      <c r="X17" s="65">
        <v>0</v>
      </c>
      <c r="Y17" s="66">
        <v>0</v>
      </c>
      <c r="Z17" s="65" t="s">
        <v>159</v>
      </c>
      <c r="AA17" s="65">
        <v>0</v>
      </c>
      <c r="AB17" s="66">
        <v>0</v>
      </c>
      <c r="AC17" s="66">
        <v>354</v>
      </c>
      <c r="AD17" s="66">
        <v>11346004.83</v>
      </c>
      <c r="AE17" s="65" t="s">
        <v>159</v>
      </c>
      <c r="AF17" s="65">
        <v>0</v>
      </c>
      <c r="AG17" s="66">
        <v>0</v>
      </c>
      <c r="AH17" s="65">
        <v>0</v>
      </c>
      <c r="AI17" s="65">
        <v>0</v>
      </c>
      <c r="AJ17" s="65" t="s">
        <v>159</v>
      </c>
      <c r="AK17" s="65">
        <v>0</v>
      </c>
      <c r="AL17" s="66">
        <v>0</v>
      </c>
      <c r="AM17" s="65">
        <v>0</v>
      </c>
      <c r="AN17" s="66">
        <v>0</v>
      </c>
      <c r="AO17" s="65" t="s">
        <v>159</v>
      </c>
      <c r="AP17" s="65">
        <v>0</v>
      </c>
      <c r="AQ17" s="66">
        <v>0</v>
      </c>
      <c r="AR17" s="65">
        <v>0</v>
      </c>
      <c r="AS17" s="66">
        <v>0</v>
      </c>
      <c r="AT17" s="65" t="s">
        <v>159</v>
      </c>
      <c r="AU17" s="65">
        <v>0</v>
      </c>
      <c r="AV17" s="66">
        <v>0</v>
      </c>
      <c r="AW17" s="65">
        <v>79</v>
      </c>
      <c r="AX17" s="66">
        <v>1980643.3</v>
      </c>
      <c r="AY17" s="65" t="s">
        <v>159</v>
      </c>
      <c r="AZ17" s="65">
        <v>0</v>
      </c>
      <c r="BA17" s="66">
        <v>0</v>
      </c>
      <c r="BB17" s="65">
        <v>0</v>
      </c>
      <c r="BC17" s="66">
        <v>0</v>
      </c>
      <c r="BD17" s="65" t="s">
        <v>159</v>
      </c>
      <c r="BE17" s="65">
        <v>0</v>
      </c>
      <c r="BF17" s="66">
        <v>0</v>
      </c>
      <c r="BG17" s="65">
        <v>0</v>
      </c>
      <c r="BH17" s="66">
        <v>0</v>
      </c>
      <c r="BI17" s="65" t="s">
        <v>159</v>
      </c>
      <c r="BJ17" s="65">
        <v>0</v>
      </c>
      <c r="BK17" s="66">
        <v>0</v>
      </c>
      <c r="BL17" s="65">
        <v>0</v>
      </c>
      <c r="BM17" s="66">
        <v>0</v>
      </c>
      <c r="BN17" s="65" t="s">
        <v>159</v>
      </c>
      <c r="BO17" s="65">
        <v>0</v>
      </c>
      <c r="BP17" s="66">
        <v>0</v>
      </c>
      <c r="BQ17" s="65">
        <v>0</v>
      </c>
      <c r="BR17" s="66">
        <v>0</v>
      </c>
      <c r="BS17" s="65" t="s">
        <v>159</v>
      </c>
      <c r="BT17" s="65">
        <v>0</v>
      </c>
      <c r="BU17" s="66">
        <v>0</v>
      </c>
      <c r="BV17" s="65">
        <v>20</v>
      </c>
      <c r="BW17" s="66">
        <v>489912</v>
      </c>
      <c r="BX17" s="65" t="s">
        <v>159</v>
      </c>
      <c r="BY17" s="65">
        <v>0</v>
      </c>
      <c r="BZ17" s="66">
        <v>0</v>
      </c>
      <c r="CA17" s="65">
        <v>0</v>
      </c>
      <c r="CB17" s="66">
        <v>0</v>
      </c>
      <c r="CC17" s="65" t="s">
        <v>159</v>
      </c>
      <c r="CD17" s="65">
        <v>0</v>
      </c>
      <c r="CE17" s="66">
        <v>0</v>
      </c>
      <c r="CF17" s="65">
        <v>0</v>
      </c>
      <c r="CG17" s="66">
        <v>0</v>
      </c>
      <c r="CH17" s="65" t="s">
        <v>159</v>
      </c>
      <c r="CI17" s="65">
        <v>0</v>
      </c>
      <c r="CJ17" s="66">
        <v>0</v>
      </c>
      <c r="CK17" s="65">
        <v>0</v>
      </c>
      <c r="CL17" s="66">
        <v>0</v>
      </c>
      <c r="CM17" s="65" t="s">
        <v>159</v>
      </c>
      <c r="CN17" s="65">
        <v>0</v>
      </c>
      <c r="CO17" s="66">
        <v>0</v>
      </c>
      <c r="CP17" s="65">
        <v>0</v>
      </c>
      <c r="CQ17" s="66">
        <v>0</v>
      </c>
      <c r="CR17" s="65" t="s">
        <v>159</v>
      </c>
      <c r="CS17" s="65">
        <v>0</v>
      </c>
      <c r="CT17" s="66">
        <v>0</v>
      </c>
      <c r="CU17" s="65">
        <v>0</v>
      </c>
      <c r="CV17" s="66">
        <v>0</v>
      </c>
      <c r="CW17" s="65" t="s">
        <v>159</v>
      </c>
      <c r="CX17" s="65">
        <v>0</v>
      </c>
      <c r="CY17" s="66">
        <v>0</v>
      </c>
      <c r="CZ17" s="65">
        <v>30</v>
      </c>
      <c r="DA17" s="66">
        <v>741866.6</v>
      </c>
      <c r="DB17" s="65" t="s">
        <v>159</v>
      </c>
      <c r="DC17" s="65">
        <v>0</v>
      </c>
      <c r="DD17" s="66">
        <v>0</v>
      </c>
      <c r="DE17" s="65">
        <v>0</v>
      </c>
      <c r="DF17" s="66">
        <v>0</v>
      </c>
      <c r="DG17" s="65" t="s">
        <v>159</v>
      </c>
      <c r="DH17" s="65">
        <v>0</v>
      </c>
      <c r="DI17" s="66">
        <v>0</v>
      </c>
      <c r="DJ17" s="65">
        <v>2</v>
      </c>
      <c r="DK17" s="66">
        <v>48991.199999999997</v>
      </c>
      <c r="DL17" s="65" t="s">
        <v>159</v>
      </c>
      <c r="DM17" s="65">
        <v>0</v>
      </c>
      <c r="DN17" s="66">
        <v>0</v>
      </c>
      <c r="DO17" s="65"/>
      <c r="DP17" s="65"/>
      <c r="DQ17" s="65" t="s">
        <v>159</v>
      </c>
      <c r="DR17" s="65">
        <v>0</v>
      </c>
      <c r="DS17" s="66">
        <v>0</v>
      </c>
      <c r="DT17" s="65"/>
      <c r="DU17" s="65"/>
      <c r="DV17" s="65" t="s">
        <v>159</v>
      </c>
      <c r="DW17" s="65">
        <v>0</v>
      </c>
      <c r="DX17" s="66">
        <v>0</v>
      </c>
      <c r="DY17" s="65"/>
      <c r="DZ17" s="65"/>
      <c r="EA17" s="65" t="s">
        <v>159</v>
      </c>
      <c r="EB17" s="65">
        <v>0</v>
      </c>
      <c r="EC17" s="66">
        <v>0</v>
      </c>
      <c r="ED17" s="65"/>
      <c r="EE17" s="65"/>
      <c r="EF17" s="65" t="s">
        <v>159</v>
      </c>
      <c r="EG17" s="65">
        <v>0</v>
      </c>
      <c r="EH17" s="66">
        <v>0</v>
      </c>
      <c r="EI17" s="65"/>
      <c r="EJ17" s="65"/>
      <c r="EK17" s="65" t="s">
        <v>159</v>
      </c>
      <c r="EL17" s="65">
        <v>0</v>
      </c>
      <c r="EM17" s="66">
        <v>0</v>
      </c>
      <c r="EN17" s="65"/>
      <c r="EO17" s="65"/>
      <c r="EP17" s="65" t="s">
        <v>159</v>
      </c>
      <c r="EQ17" s="65">
        <v>0</v>
      </c>
      <c r="ER17" s="66">
        <v>0</v>
      </c>
      <c r="ES17" s="65"/>
      <c r="ET17" s="65"/>
      <c r="EU17" s="65" t="s">
        <v>159</v>
      </c>
      <c r="EV17" s="65">
        <v>0</v>
      </c>
      <c r="EW17" s="66">
        <v>0</v>
      </c>
      <c r="EX17" s="65"/>
      <c r="EY17" s="65"/>
      <c r="EZ17" s="65" t="s">
        <v>159</v>
      </c>
      <c r="FA17" s="65">
        <v>0</v>
      </c>
      <c r="FB17" s="66">
        <v>0</v>
      </c>
      <c r="FC17" s="65">
        <v>0</v>
      </c>
      <c r="FD17" s="65">
        <v>0</v>
      </c>
      <c r="FE17" s="65" t="s">
        <v>159</v>
      </c>
      <c r="FF17" s="65">
        <v>0</v>
      </c>
      <c r="FG17" s="66">
        <v>0</v>
      </c>
      <c r="FH17" s="65">
        <v>0</v>
      </c>
      <c r="FI17" s="65">
        <v>0</v>
      </c>
      <c r="FJ17" s="65" t="s">
        <v>159</v>
      </c>
      <c r="FK17" s="65">
        <v>0</v>
      </c>
      <c r="FL17" s="66">
        <v>0</v>
      </c>
      <c r="FM17" s="65">
        <v>0</v>
      </c>
      <c r="FN17" s="65">
        <v>0</v>
      </c>
      <c r="FO17" s="65" t="s">
        <v>159</v>
      </c>
      <c r="FP17" s="65">
        <v>0</v>
      </c>
      <c r="FQ17" s="66">
        <v>0</v>
      </c>
      <c r="FR17" s="65">
        <v>0</v>
      </c>
      <c r="FS17" s="65">
        <v>0</v>
      </c>
      <c r="FT17" s="65" t="s">
        <v>159</v>
      </c>
      <c r="FU17" s="65">
        <v>0</v>
      </c>
      <c r="FV17" s="66">
        <v>0</v>
      </c>
      <c r="FW17" s="66">
        <v>0</v>
      </c>
      <c r="FX17" s="65">
        <v>0</v>
      </c>
      <c r="FY17" s="65" t="s">
        <v>159</v>
      </c>
      <c r="FZ17" s="65">
        <v>0</v>
      </c>
      <c r="GA17" s="66">
        <v>0</v>
      </c>
      <c r="GB17" s="65">
        <v>0</v>
      </c>
      <c r="GC17" s="65">
        <v>0</v>
      </c>
    </row>
    <row r="18" spans="1:185" x14ac:dyDescent="0.25">
      <c r="A18" s="65" t="s">
        <v>160</v>
      </c>
      <c r="B18" s="66">
        <v>0</v>
      </c>
      <c r="C18" s="66">
        <v>0</v>
      </c>
      <c r="D18" s="66">
        <v>187</v>
      </c>
      <c r="E18" s="66">
        <v>7323987.6999999983</v>
      </c>
      <c r="F18" s="65" t="s">
        <v>160</v>
      </c>
      <c r="G18" s="65">
        <v>0</v>
      </c>
      <c r="H18" s="66">
        <v>0</v>
      </c>
      <c r="I18" s="65">
        <v>0</v>
      </c>
      <c r="J18" s="65">
        <v>0</v>
      </c>
      <c r="K18" s="65" t="s">
        <v>160</v>
      </c>
      <c r="L18" s="65">
        <v>0</v>
      </c>
      <c r="M18" s="66">
        <v>0</v>
      </c>
      <c r="N18" s="65">
        <v>0</v>
      </c>
      <c r="O18" s="66">
        <v>0</v>
      </c>
      <c r="P18" s="65" t="s">
        <v>160</v>
      </c>
      <c r="Q18" s="65">
        <v>0</v>
      </c>
      <c r="R18" s="66">
        <v>0</v>
      </c>
      <c r="S18" s="65">
        <v>0</v>
      </c>
      <c r="T18" s="66">
        <v>0</v>
      </c>
      <c r="U18" s="65" t="s">
        <v>160</v>
      </c>
      <c r="V18" s="65">
        <v>0</v>
      </c>
      <c r="W18" s="66">
        <v>0</v>
      </c>
      <c r="X18" s="65">
        <v>0</v>
      </c>
      <c r="Y18" s="66">
        <v>0</v>
      </c>
      <c r="Z18" s="65" t="s">
        <v>160</v>
      </c>
      <c r="AA18" s="65">
        <v>0</v>
      </c>
      <c r="AB18" s="66">
        <v>0</v>
      </c>
      <c r="AC18" s="66">
        <v>0</v>
      </c>
      <c r="AD18" s="66">
        <v>0</v>
      </c>
      <c r="AE18" s="65" t="s">
        <v>160</v>
      </c>
      <c r="AF18" s="65">
        <v>0</v>
      </c>
      <c r="AG18" s="66">
        <v>0</v>
      </c>
      <c r="AH18" s="65">
        <v>139</v>
      </c>
      <c r="AI18" s="66">
        <v>5269990.4000000004</v>
      </c>
      <c r="AJ18" s="65" t="s">
        <v>160</v>
      </c>
      <c r="AK18" s="65">
        <v>0</v>
      </c>
      <c r="AL18" s="66">
        <v>0</v>
      </c>
      <c r="AM18" s="65">
        <v>0</v>
      </c>
      <c r="AN18" s="66">
        <v>0</v>
      </c>
      <c r="AO18" s="65" t="s">
        <v>160</v>
      </c>
      <c r="AP18" s="65">
        <v>0</v>
      </c>
      <c r="AQ18" s="66">
        <v>0</v>
      </c>
      <c r="AR18" s="65">
        <v>0</v>
      </c>
      <c r="AS18" s="66">
        <v>0</v>
      </c>
      <c r="AT18" s="65" t="s">
        <v>160</v>
      </c>
      <c r="AU18" s="65">
        <v>0</v>
      </c>
      <c r="AV18" s="66">
        <v>0</v>
      </c>
      <c r="AW18" s="65">
        <v>11</v>
      </c>
      <c r="AX18" s="66">
        <v>492333.1</v>
      </c>
      <c r="AY18" s="65" t="s">
        <v>160</v>
      </c>
      <c r="AZ18" s="65">
        <v>0</v>
      </c>
      <c r="BA18" s="66">
        <v>0</v>
      </c>
      <c r="BB18" s="65">
        <v>0</v>
      </c>
      <c r="BC18" s="66">
        <v>0</v>
      </c>
      <c r="BD18" s="65" t="s">
        <v>160</v>
      </c>
      <c r="BE18" s="65">
        <v>0</v>
      </c>
      <c r="BF18" s="66">
        <v>0</v>
      </c>
      <c r="BG18" s="65">
        <v>5</v>
      </c>
      <c r="BH18" s="66">
        <v>216165.5</v>
      </c>
      <c r="BI18" s="65" t="s">
        <v>160</v>
      </c>
      <c r="BJ18" s="65">
        <v>0</v>
      </c>
      <c r="BK18" s="66">
        <v>0</v>
      </c>
      <c r="BL18" s="65">
        <v>0</v>
      </c>
      <c r="BM18" s="66">
        <v>0</v>
      </c>
      <c r="BN18" s="65" t="s">
        <v>160</v>
      </c>
      <c r="BO18" s="65">
        <v>0</v>
      </c>
      <c r="BP18" s="66">
        <v>0</v>
      </c>
      <c r="BQ18" s="65">
        <v>0</v>
      </c>
      <c r="BR18" s="66">
        <v>0</v>
      </c>
      <c r="BS18" s="65" t="s">
        <v>160</v>
      </c>
      <c r="BT18" s="65">
        <v>0</v>
      </c>
      <c r="BU18" s="66">
        <v>0</v>
      </c>
      <c r="BV18" s="65">
        <v>10</v>
      </c>
      <c r="BW18" s="66">
        <v>456300.6</v>
      </c>
      <c r="BX18" s="65" t="s">
        <v>160</v>
      </c>
      <c r="BY18" s="65">
        <v>0</v>
      </c>
      <c r="BZ18" s="66">
        <v>0</v>
      </c>
      <c r="CA18" s="65">
        <v>0</v>
      </c>
      <c r="CB18" s="66">
        <v>0</v>
      </c>
      <c r="CC18" s="65" t="s">
        <v>160</v>
      </c>
      <c r="CD18" s="65">
        <v>0</v>
      </c>
      <c r="CE18" s="66">
        <v>0</v>
      </c>
      <c r="CF18" s="65">
        <v>2</v>
      </c>
      <c r="CG18" s="66">
        <v>82744.100000000006</v>
      </c>
      <c r="CH18" s="65" t="s">
        <v>160</v>
      </c>
      <c r="CI18" s="65">
        <v>0</v>
      </c>
      <c r="CJ18" s="66">
        <v>0</v>
      </c>
      <c r="CK18" s="65">
        <v>5</v>
      </c>
      <c r="CL18" s="66">
        <v>201277.1</v>
      </c>
      <c r="CM18" s="65" t="s">
        <v>160</v>
      </c>
      <c r="CN18" s="65">
        <v>0</v>
      </c>
      <c r="CO18" s="66">
        <v>0</v>
      </c>
      <c r="CP18" s="65">
        <v>6</v>
      </c>
      <c r="CQ18" s="66">
        <v>237738.8</v>
      </c>
      <c r="CR18" s="65" t="s">
        <v>160</v>
      </c>
      <c r="CS18" s="65">
        <v>0</v>
      </c>
      <c r="CT18" s="66">
        <v>0</v>
      </c>
      <c r="CU18" s="65">
        <v>0</v>
      </c>
      <c r="CV18" s="66">
        <v>0</v>
      </c>
      <c r="CW18" s="65" t="s">
        <v>160</v>
      </c>
      <c r="CX18" s="65">
        <v>0</v>
      </c>
      <c r="CY18" s="66">
        <v>0</v>
      </c>
      <c r="CZ18" s="65">
        <v>6</v>
      </c>
      <c r="DA18" s="66">
        <v>237738.8</v>
      </c>
      <c r="DB18" s="65" t="s">
        <v>160</v>
      </c>
      <c r="DC18" s="65">
        <v>0</v>
      </c>
      <c r="DD18" s="66">
        <v>0</v>
      </c>
      <c r="DE18" s="65">
        <v>0</v>
      </c>
      <c r="DF18" s="66">
        <v>0</v>
      </c>
      <c r="DG18" s="65" t="s">
        <v>160</v>
      </c>
      <c r="DH18" s="65">
        <v>0</v>
      </c>
      <c r="DI18" s="66">
        <v>0</v>
      </c>
      <c r="DJ18" s="65">
        <v>3</v>
      </c>
      <c r="DK18" s="66">
        <v>129699.3</v>
      </c>
      <c r="DL18" s="65" t="s">
        <v>160</v>
      </c>
      <c r="DM18" s="65">
        <v>0</v>
      </c>
      <c r="DN18" s="66">
        <v>0</v>
      </c>
      <c r="DO18" s="65"/>
      <c r="DP18" s="65"/>
      <c r="DQ18" s="65" t="s">
        <v>160</v>
      </c>
      <c r="DR18" s="65">
        <v>0</v>
      </c>
      <c r="DS18" s="66">
        <v>0</v>
      </c>
      <c r="DT18" s="65"/>
      <c r="DU18" s="65"/>
      <c r="DV18" s="65" t="s">
        <v>160</v>
      </c>
      <c r="DW18" s="65">
        <v>0</v>
      </c>
      <c r="DX18" s="66">
        <v>0</v>
      </c>
      <c r="DY18" s="65"/>
      <c r="DZ18" s="65"/>
      <c r="EA18" s="65" t="s">
        <v>160</v>
      </c>
      <c r="EB18" s="65">
        <v>0</v>
      </c>
      <c r="EC18" s="66">
        <v>0</v>
      </c>
      <c r="ED18" s="65"/>
      <c r="EE18" s="65"/>
      <c r="EF18" s="65" t="s">
        <v>160</v>
      </c>
      <c r="EG18" s="65">
        <v>0</v>
      </c>
      <c r="EH18" s="66">
        <v>0</v>
      </c>
      <c r="EI18" s="65"/>
      <c r="EJ18" s="65"/>
      <c r="EK18" s="65" t="s">
        <v>160</v>
      </c>
      <c r="EL18" s="65">
        <v>0</v>
      </c>
      <c r="EM18" s="66">
        <v>0</v>
      </c>
      <c r="EN18" s="65"/>
      <c r="EO18" s="65"/>
      <c r="EP18" s="65" t="s">
        <v>160</v>
      </c>
      <c r="EQ18" s="65">
        <v>0</v>
      </c>
      <c r="ER18" s="66">
        <v>0</v>
      </c>
      <c r="ES18" s="65"/>
      <c r="ET18" s="65"/>
      <c r="EU18" s="65" t="s">
        <v>160</v>
      </c>
      <c r="EV18" s="65">
        <v>0</v>
      </c>
      <c r="EW18" s="66">
        <v>0</v>
      </c>
      <c r="EX18" s="65"/>
      <c r="EY18" s="65"/>
      <c r="EZ18" s="65" t="s">
        <v>160</v>
      </c>
      <c r="FA18" s="65">
        <v>0</v>
      </c>
      <c r="FB18" s="66">
        <v>0</v>
      </c>
      <c r="FC18" s="65">
        <v>0</v>
      </c>
      <c r="FD18" s="65">
        <v>0</v>
      </c>
      <c r="FE18" s="65" t="s">
        <v>160</v>
      </c>
      <c r="FF18" s="65">
        <v>0</v>
      </c>
      <c r="FG18" s="66">
        <v>0</v>
      </c>
      <c r="FH18" s="65">
        <v>0</v>
      </c>
      <c r="FI18" s="65">
        <v>0</v>
      </c>
      <c r="FJ18" s="65" t="s">
        <v>160</v>
      </c>
      <c r="FK18" s="65">
        <v>0</v>
      </c>
      <c r="FL18" s="66">
        <v>0</v>
      </c>
      <c r="FM18" s="65">
        <v>0</v>
      </c>
      <c r="FN18" s="65">
        <v>0</v>
      </c>
      <c r="FO18" s="65" t="s">
        <v>160</v>
      </c>
      <c r="FP18" s="65">
        <v>0</v>
      </c>
      <c r="FQ18" s="66">
        <v>0</v>
      </c>
      <c r="FR18" s="65">
        <v>0</v>
      </c>
      <c r="FS18" s="65">
        <v>0</v>
      </c>
      <c r="FT18" s="65" t="s">
        <v>160</v>
      </c>
      <c r="FU18" s="65">
        <v>0</v>
      </c>
      <c r="FV18" s="66">
        <v>0</v>
      </c>
      <c r="FW18" s="66">
        <v>0</v>
      </c>
      <c r="FX18" s="65">
        <v>0</v>
      </c>
      <c r="FY18" s="65" t="s">
        <v>160</v>
      </c>
      <c r="FZ18" s="65">
        <v>0</v>
      </c>
      <c r="GA18" s="66">
        <v>0</v>
      </c>
      <c r="GB18" s="65">
        <v>0</v>
      </c>
      <c r="GC18" s="65">
        <v>0</v>
      </c>
    </row>
    <row r="19" spans="1:185" x14ac:dyDescent="0.25">
      <c r="A19" s="65" t="s">
        <v>161</v>
      </c>
      <c r="B19" s="66">
        <v>692</v>
      </c>
      <c r="C19" s="66">
        <v>41680372.999999993</v>
      </c>
      <c r="D19" s="66">
        <v>7408</v>
      </c>
      <c r="E19" s="66">
        <v>260337147.22999999</v>
      </c>
      <c r="F19" s="65" t="s">
        <v>161</v>
      </c>
      <c r="G19" s="65">
        <v>0</v>
      </c>
      <c r="H19" s="66">
        <v>0</v>
      </c>
      <c r="I19" s="65">
        <v>4</v>
      </c>
      <c r="J19" s="67">
        <v>342866.3</v>
      </c>
      <c r="K19" s="65" t="s">
        <v>161</v>
      </c>
      <c r="L19" s="65">
        <v>0</v>
      </c>
      <c r="M19" s="66">
        <v>0</v>
      </c>
      <c r="N19" s="65">
        <v>0</v>
      </c>
      <c r="O19" s="66">
        <v>0</v>
      </c>
      <c r="P19" s="65" t="s">
        <v>161</v>
      </c>
      <c r="Q19" s="65">
        <v>0</v>
      </c>
      <c r="R19" s="66">
        <v>0</v>
      </c>
      <c r="S19" s="65">
        <v>0</v>
      </c>
      <c r="T19" s="66">
        <v>0</v>
      </c>
      <c r="U19" s="65" t="s">
        <v>161</v>
      </c>
      <c r="V19" s="65">
        <v>7</v>
      </c>
      <c r="W19" s="66">
        <v>133045.6</v>
      </c>
      <c r="X19" s="65">
        <v>2</v>
      </c>
      <c r="Y19" s="66">
        <v>67569.600000000006</v>
      </c>
      <c r="Z19" s="65" t="s">
        <v>161</v>
      </c>
      <c r="AA19" s="65">
        <v>0</v>
      </c>
      <c r="AB19" s="66">
        <v>0</v>
      </c>
      <c r="AC19" s="66">
        <v>76</v>
      </c>
      <c r="AD19" s="66">
        <v>4653935.4800000004</v>
      </c>
      <c r="AE19" s="65" t="s">
        <v>161</v>
      </c>
      <c r="AF19" s="65">
        <v>0</v>
      </c>
      <c r="AG19" s="66">
        <v>0</v>
      </c>
      <c r="AH19" s="65">
        <v>29</v>
      </c>
      <c r="AI19" s="66">
        <v>3309758</v>
      </c>
      <c r="AJ19" s="65" t="s">
        <v>161</v>
      </c>
      <c r="AK19" s="65">
        <v>0</v>
      </c>
      <c r="AL19" s="66">
        <v>0</v>
      </c>
      <c r="AM19" s="65">
        <v>0</v>
      </c>
      <c r="AN19" s="66">
        <v>0</v>
      </c>
      <c r="AO19" s="65" t="s">
        <v>161</v>
      </c>
      <c r="AP19" s="65">
        <v>302</v>
      </c>
      <c r="AQ19" s="66">
        <v>36840662</v>
      </c>
      <c r="AR19" s="66">
        <v>3858</v>
      </c>
      <c r="AS19" s="66">
        <v>147485681.02000001</v>
      </c>
      <c r="AT19" s="65" t="s">
        <v>161</v>
      </c>
      <c r="AU19" s="65">
        <v>33</v>
      </c>
      <c r="AV19" s="66">
        <v>365056</v>
      </c>
      <c r="AW19" s="65">
        <v>902</v>
      </c>
      <c r="AX19" s="66">
        <v>36202643.590000004</v>
      </c>
      <c r="AY19" s="65" t="s">
        <v>161</v>
      </c>
      <c r="AZ19" s="65">
        <v>132</v>
      </c>
      <c r="BA19" s="66">
        <v>1132040</v>
      </c>
      <c r="BB19" s="65">
        <v>35</v>
      </c>
      <c r="BC19" s="66">
        <v>1318996.05</v>
      </c>
      <c r="BD19" s="65" t="s">
        <v>161</v>
      </c>
      <c r="BE19" s="65">
        <v>23</v>
      </c>
      <c r="BF19" s="66">
        <v>244955</v>
      </c>
      <c r="BG19" s="65">
        <v>111</v>
      </c>
      <c r="BH19" s="66">
        <v>1564979.3</v>
      </c>
      <c r="BI19" s="65" t="s">
        <v>161</v>
      </c>
      <c r="BJ19" s="65">
        <v>0</v>
      </c>
      <c r="BK19" s="66">
        <v>0</v>
      </c>
      <c r="BL19" s="65">
        <v>0</v>
      </c>
      <c r="BM19" s="66">
        <v>0</v>
      </c>
      <c r="BN19" s="65" t="s">
        <v>161</v>
      </c>
      <c r="BO19" s="65">
        <v>0</v>
      </c>
      <c r="BP19" s="66">
        <v>0</v>
      </c>
      <c r="BQ19" s="65">
        <v>60</v>
      </c>
      <c r="BR19" s="66">
        <v>863263.19</v>
      </c>
      <c r="BS19" s="65" t="s">
        <v>161</v>
      </c>
      <c r="BT19" s="65">
        <v>145</v>
      </c>
      <c r="BU19" s="66">
        <v>2404154</v>
      </c>
      <c r="BV19" s="65">
        <v>642</v>
      </c>
      <c r="BW19" s="66">
        <v>13067236.98</v>
      </c>
      <c r="BX19" s="65" t="s">
        <v>161</v>
      </c>
      <c r="BY19" s="65">
        <v>0</v>
      </c>
      <c r="BZ19" s="66">
        <v>0</v>
      </c>
      <c r="CA19" s="65">
        <v>195</v>
      </c>
      <c r="CB19" s="66">
        <v>3694366.88</v>
      </c>
      <c r="CC19" s="65" t="s">
        <v>161</v>
      </c>
      <c r="CD19" s="65">
        <v>0</v>
      </c>
      <c r="CE19" s="66">
        <v>0</v>
      </c>
      <c r="CF19" s="65">
        <v>185</v>
      </c>
      <c r="CG19" s="66">
        <v>2821080.7</v>
      </c>
      <c r="CH19" s="65" t="s">
        <v>161</v>
      </c>
      <c r="CI19" s="65">
        <v>25</v>
      </c>
      <c r="CJ19" s="66">
        <v>253333.1</v>
      </c>
      <c r="CK19" s="65">
        <v>122</v>
      </c>
      <c r="CL19" s="66">
        <v>1816700.6</v>
      </c>
      <c r="CM19" s="65" t="s">
        <v>161</v>
      </c>
      <c r="CN19" s="65">
        <v>4</v>
      </c>
      <c r="CO19" s="66">
        <v>37914.800000000003</v>
      </c>
      <c r="CP19" s="65">
        <v>285</v>
      </c>
      <c r="CQ19" s="66">
        <v>4751367.9400000004</v>
      </c>
      <c r="CR19" s="65" t="s">
        <v>161</v>
      </c>
      <c r="CS19" s="65">
        <v>3</v>
      </c>
      <c r="CT19" s="66">
        <v>45931.9</v>
      </c>
      <c r="CU19" s="65">
        <v>83</v>
      </c>
      <c r="CV19" s="66">
        <v>1815807.45</v>
      </c>
      <c r="CW19" s="65" t="s">
        <v>161</v>
      </c>
      <c r="CX19" s="65">
        <v>7</v>
      </c>
      <c r="CY19" s="66">
        <v>91100</v>
      </c>
      <c r="CZ19" s="65">
        <v>640</v>
      </c>
      <c r="DA19" s="66">
        <v>32547733.780000001</v>
      </c>
      <c r="DB19" s="65" t="s">
        <v>161</v>
      </c>
      <c r="DC19" s="65">
        <v>5</v>
      </c>
      <c r="DD19" s="66">
        <v>66010.8</v>
      </c>
      <c r="DE19" s="65">
        <v>15</v>
      </c>
      <c r="DF19" s="66">
        <v>411716.4</v>
      </c>
      <c r="DG19" s="65" t="s">
        <v>161</v>
      </c>
      <c r="DH19" s="65">
        <v>4</v>
      </c>
      <c r="DI19" s="66">
        <v>37914.800000000003</v>
      </c>
      <c r="DJ19" s="65">
        <v>164</v>
      </c>
      <c r="DK19" s="66">
        <v>3601443.97</v>
      </c>
      <c r="DL19" s="65" t="s">
        <v>161</v>
      </c>
      <c r="DM19" s="65">
        <v>2</v>
      </c>
      <c r="DN19" s="66">
        <v>28255</v>
      </c>
      <c r="DO19" s="65"/>
      <c r="DP19" s="65"/>
      <c r="DQ19" s="65" t="s">
        <v>161</v>
      </c>
      <c r="DR19" s="65">
        <v>0</v>
      </c>
      <c r="DS19" s="66">
        <v>0</v>
      </c>
      <c r="DT19" s="65"/>
      <c r="DU19" s="65"/>
      <c r="DV19" s="65" t="s">
        <v>161</v>
      </c>
      <c r="DW19" s="65">
        <v>0</v>
      </c>
      <c r="DX19" s="66">
        <v>0</v>
      </c>
      <c r="DY19" s="65"/>
      <c r="DZ19" s="65"/>
      <c r="EA19" s="65" t="s">
        <v>161</v>
      </c>
      <c r="EB19" s="65">
        <v>0</v>
      </c>
      <c r="EC19" s="66">
        <v>0</v>
      </c>
      <c r="ED19" s="65"/>
      <c r="EE19" s="65"/>
      <c r="EF19" s="65" t="s">
        <v>161</v>
      </c>
      <c r="EG19" s="65">
        <v>0</v>
      </c>
      <c r="EH19" s="66">
        <v>0</v>
      </c>
      <c r="EI19" s="65"/>
      <c r="EJ19" s="65"/>
      <c r="EK19" s="65" t="s">
        <v>161</v>
      </c>
      <c r="EL19" s="65">
        <v>0</v>
      </c>
      <c r="EM19" s="66">
        <v>0</v>
      </c>
      <c r="EN19" s="65"/>
      <c r="EO19" s="65"/>
      <c r="EP19" s="65" t="s">
        <v>161</v>
      </c>
      <c r="EQ19" s="65">
        <v>0</v>
      </c>
      <c r="ER19" s="66">
        <v>0</v>
      </c>
      <c r="ES19" s="65"/>
      <c r="ET19" s="65"/>
      <c r="EU19" s="65" t="s">
        <v>161</v>
      </c>
      <c r="EV19" s="65">
        <v>0</v>
      </c>
      <c r="EW19" s="66">
        <v>0</v>
      </c>
      <c r="EX19" s="65"/>
      <c r="EY19" s="65"/>
      <c r="EZ19" s="65" t="s">
        <v>161</v>
      </c>
      <c r="FA19" s="65">
        <v>0</v>
      </c>
      <c r="FB19" s="66">
        <v>0</v>
      </c>
      <c r="FC19" s="65">
        <v>0</v>
      </c>
      <c r="FD19" s="65">
        <v>0</v>
      </c>
      <c r="FE19" s="65" t="s">
        <v>161</v>
      </c>
      <c r="FF19" s="65">
        <v>0</v>
      </c>
      <c r="FG19" s="66">
        <v>0</v>
      </c>
      <c r="FH19" s="65">
        <v>0</v>
      </c>
      <c r="FI19" s="65">
        <v>0</v>
      </c>
      <c r="FJ19" s="65" t="s">
        <v>161</v>
      </c>
      <c r="FK19" s="65">
        <v>0</v>
      </c>
      <c r="FL19" s="66">
        <v>0</v>
      </c>
      <c r="FM19" s="65">
        <v>0</v>
      </c>
      <c r="FN19" s="65">
        <v>0</v>
      </c>
      <c r="FO19" s="65" t="s">
        <v>161</v>
      </c>
      <c r="FP19" s="65">
        <v>0</v>
      </c>
      <c r="FQ19" s="66">
        <v>0</v>
      </c>
      <c r="FR19" s="65">
        <v>0</v>
      </c>
      <c r="FS19" s="65">
        <v>0</v>
      </c>
      <c r="FT19" s="65" t="s">
        <v>161</v>
      </c>
      <c r="FU19" s="65">
        <v>0</v>
      </c>
      <c r="FV19" s="66">
        <v>0</v>
      </c>
      <c r="FW19" s="66">
        <v>0</v>
      </c>
      <c r="FX19" s="65">
        <v>0</v>
      </c>
      <c r="FY19" s="65" t="s">
        <v>161</v>
      </c>
      <c r="FZ19" s="65">
        <v>0</v>
      </c>
      <c r="GA19" s="66">
        <v>0</v>
      </c>
      <c r="GB19" s="65">
        <v>0</v>
      </c>
      <c r="GC19" s="65">
        <v>0</v>
      </c>
    </row>
    <row r="20" spans="1:185" x14ac:dyDescent="0.25">
      <c r="A20" s="65" t="s">
        <v>162</v>
      </c>
      <c r="B20" s="66">
        <v>7143</v>
      </c>
      <c r="C20" s="66">
        <v>91273286.280000001</v>
      </c>
      <c r="D20" s="66">
        <v>2972</v>
      </c>
      <c r="E20" s="66">
        <v>171245447.52000001</v>
      </c>
      <c r="F20" s="65" t="s">
        <v>162</v>
      </c>
      <c r="G20" s="65">
        <v>136</v>
      </c>
      <c r="H20" s="66">
        <v>1782688</v>
      </c>
      <c r="I20" s="65">
        <v>267</v>
      </c>
      <c r="J20" s="66">
        <v>20441910.859999999</v>
      </c>
      <c r="K20" s="65" t="s">
        <v>162</v>
      </c>
      <c r="L20" s="65">
        <v>0</v>
      </c>
      <c r="M20" s="66">
        <v>0</v>
      </c>
      <c r="N20" s="65">
        <v>0</v>
      </c>
      <c r="O20" s="66">
        <v>0</v>
      </c>
      <c r="P20" s="65" t="s">
        <v>162</v>
      </c>
      <c r="Q20" s="65">
        <v>0</v>
      </c>
      <c r="R20" s="66">
        <v>0</v>
      </c>
      <c r="S20" s="65">
        <v>0</v>
      </c>
      <c r="T20" s="66">
        <v>0</v>
      </c>
      <c r="U20" s="65" t="s">
        <v>162</v>
      </c>
      <c r="V20" s="65">
        <v>0</v>
      </c>
      <c r="W20" s="66">
        <v>0</v>
      </c>
      <c r="X20" s="65">
        <v>0</v>
      </c>
      <c r="Y20" s="66">
        <v>0</v>
      </c>
      <c r="Z20" s="65" t="s">
        <v>162</v>
      </c>
      <c r="AA20" s="66">
        <v>970</v>
      </c>
      <c r="AB20" s="66">
        <v>12683194</v>
      </c>
      <c r="AC20" s="66">
        <v>1362</v>
      </c>
      <c r="AD20" s="66">
        <v>93646630.75</v>
      </c>
      <c r="AE20" s="65" t="s">
        <v>162</v>
      </c>
      <c r="AF20" s="65">
        <v>0</v>
      </c>
      <c r="AG20" s="66">
        <v>0</v>
      </c>
      <c r="AH20" s="65">
        <v>13</v>
      </c>
      <c r="AI20" s="66">
        <v>542085</v>
      </c>
      <c r="AJ20" s="65" t="s">
        <v>162</v>
      </c>
      <c r="AK20" s="65">
        <v>0</v>
      </c>
      <c r="AL20" s="66">
        <v>0</v>
      </c>
      <c r="AM20" s="65">
        <v>0</v>
      </c>
      <c r="AN20" s="66">
        <v>0</v>
      </c>
      <c r="AO20" s="65" t="s">
        <v>162</v>
      </c>
      <c r="AP20" s="65">
        <v>0</v>
      </c>
      <c r="AQ20" s="66">
        <v>0</v>
      </c>
      <c r="AR20" s="65">
        <v>0</v>
      </c>
      <c r="AS20" s="66">
        <v>0</v>
      </c>
      <c r="AT20" s="65" t="s">
        <v>162</v>
      </c>
      <c r="AU20" s="66">
        <v>1191</v>
      </c>
      <c r="AV20" s="66">
        <v>15353384.6</v>
      </c>
      <c r="AW20" s="65">
        <v>280</v>
      </c>
      <c r="AX20" s="66">
        <v>14389306.76</v>
      </c>
      <c r="AY20" s="65" t="s">
        <v>162</v>
      </c>
      <c r="AZ20" s="65">
        <v>654</v>
      </c>
      <c r="BA20" s="66">
        <v>8571403</v>
      </c>
      <c r="BB20" s="65">
        <v>291</v>
      </c>
      <c r="BC20" s="66">
        <v>11548833.279999999</v>
      </c>
      <c r="BD20" s="65" t="s">
        <v>162</v>
      </c>
      <c r="BE20" s="65">
        <v>0</v>
      </c>
      <c r="BF20" s="66">
        <v>0</v>
      </c>
      <c r="BG20" s="65">
        <v>0</v>
      </c>
      <c r="BH20" s="66">
        <v>0</v>
      </c>
      <c r="BI20" s="65" t="s">
        <v>162</v>
      </c>
      <c r="BJ20" s="65">
        <v>0</v>
      </c>
      <c r="BK20" s="66">
        <v>0</v>
      </c>
      <c r="BL20" s="65">
        <v>0</v>
      </c>
      <c r="BM20" s="66">
        <v>0</v>
      </c>
      <c r="BN20" s="65" t="s">
        <v>162</v>
      </c>
      <c r="BO20" s="65">
        <v>303</v>
      </c>
      <c r="BP20" s="66">
        <v>3723632.63</v>
      </c>
      <c r="BQ20" s="65">
        <v>87</v>
      </c>
      <c r="BR20" s="66">
        <v>4204878.7300000004</v>
      </c>
      <c r="BS20" s="65" t="s">
        <v>162</v>
      </c>
      <c r="BT20" s="65">
        <v>828</v>
      </c>
      <c r="BU20" s="66">
        <v>10852333</v>
      </c>
      <c r="BV20" s="65">
        <v>145</v>
      </c>
      <c r="BW20" s="66">
        <v>6309780.04</v>
      </c>
      <c r="BX20" s="65" t="s">
        <v>162</v>
      </c>
      <c r="BY20" s="65">
        <v>494</v>
      </c>
      <c r="BZ20" s="66">
        <v>6250019.04</v>
      </c>
      <c r="CA20" s="65">
        <v>25</v>
      </c>
      <c r="CB20" s="66">
        <v>893813.8</v>
      </c>
      <c r="CC20" s="65" t="s">
        <v>162</v>
      </c>
      <c r="CD20" s="65">
        <v>341</v>
      </c>
      <c r="CE20" s="66">
        <v>4217179.25</v>
      </c>
      <c r="CF20" s="65">
        <v>46</v>
      </c>
      <c r="CG20" s="66">
        <v>2394028.7000000002</v>
      </c>
      <c r="CH20" s="65" t="s">
        <v>162</v>
      </c>
      <c r="CI20" s="65">
        <v>65</v>
      </c>
      <c r="CJ20" s="66">
        <v>808617</v>
      </c>
      <c r="CK20" s="65">
        <v>36</v>
      </c>
      <c r="CL20" s="66">
        <v>1132589.24</v>
      </c>
      <c r="CM20" s="65" t="s">
        <v>162</v>
      </c>
      <c r="CN20" s="65">
        <v>241</v>
      </c>
      <c r="CO20" s="66">
        <v>3039350.3</v>
      </c>
      <c r="CP20" s="65">
        <v>42</v>
      </c>
      <c r="CQ20" s="66">
        <v>1485828.1</v>
      </c>
      <c r="CR20" s="65" t="s">
        <v>162</v>
      </c>
      <c r="CS20" s="65">
        <v>332</v>
      </c>
      <c r="CT20" s="66">
        <v>4074003.97</v>
      </c>
      <c r="CU20" s="65">
        <v>135</v>
      </c>
      <c r="CV20" s="66">
        <v>4648250.21</v>
      </c>
      <c r="CW20" s="65" t="s">
        <v>162</v>
      </c>
      <c r="CX20" s="65">
        <v>648</v>
      </c>
      <c r="CY20" s="66">
        <v>8473895</v>
      </c>
      <c r="CZ20" s="65">
        <v>120</v>
      </c>
      <c r="DA20" s="66">
        <v>4844180.07</v>
      </c>
      <c r="DB20" s="65" t="s">
        <v>162</v>
      </c>
      <c r="DC20" s="65">
        <v>202</v>
      </c>
      <c r="DD20" s="66">
        <v>2474359.1</v>
      </c>
      <c r="DE20" s="65">
        <v>35</v>
      </c>
      <c r="DF20" s="66">
        <v>1544634.93</v>
      </c>
      <c r="DG20" s="65" t="s">
        <v>162</v>
      </c>
      <c r="DH20" s="65">
        <v>380</v>
      </c>
      <c r="DI20" s="66">
        <v>4800174.79</v>
      </c>
      <c r="DJ20" s="65">
        <v>88</v>
      </c>
      <c r="DK20" s="66">
        <v>3218697.05</v>
      </c>
      <c r="DL20" s="65" t="s">
        <v>162</v>
      </c>
      <c r="DM20" s="65">
        <v>102</v>
      </c>
      <c r="DN20" s="66">
        <v>1186267.6000000001</v>
      </c>
      <c r="DO20" s="65"/>
      <c r="DP20" s="65"/>
      <c r="DQ20" s="65" t="s">
        <v>162</v>
      </c>
      <c r="DR20" s="65">
        <v>250</v>
      </c>
      <c r="DS20" s="66">
        <v>2912875</v>
      </c>
      <c r="DT20" s="65"/>
      <c r="DU20" s="65"/>
      <c r="DV20" s="65" t="s">
        <v>162</v>
      </c>
      <c r="DW20" s="65">
        <v>0</v>
      </c>
      <c r="DX20" s="66">
        <v>0</v>
      </c>
      <c r="DY20" s="65"/>
      <c r="DZ20" s="65"/>
      <c r="EA20" s="65" t="s">
        <v>162</v>
      </c>
      <c r="EB20" s="65">
        <v>1</v>
      </c>
      <c r="EC20" s="66">
        <v>11652</v>
      </c>
      <c r="ED20" s="65"/>
      <c r="EE20" s="65"/>
      <c r="EF20" s="65" t="s">
        <v>162</v>
      </c>
      <c r="EG20" s="65">
        <v>0</v>
      </c>
      <c r="EH20" s="66">
        <v>0</v>
      </c>
      <c r="EI20" s="65"/>
      <c r="EJ20" s="65"/>
      <c r="EK20" s="65" t="s">
        <v>162</v>
      </c>
      <c r="EL20" s="65">
        <v>0</v>
      </c>
      <c r="EM20" s="66">
        <v>0</v>
      </c>
      <c r="EN20" s="65"/>
      <c r="EO20" s="65"/>
      <c r="EP20" s="65" t="s">
        <v>162</v>
      </c>
      <c r="EQ20" s="65">
        <v>5</v>
      </c>
      <c r="ER20" s="66">
        <v>58258</v>
      </c>
      <c r="ES20" s="65"/>
      <c r="ET20" s="65"/>
      <c r="EU20" s="65" t="s">
        <v>162</v>
      </c>
      <c r="EV20" s="65">
        <v>0</v>
      </c>
      <c r="EW20" s="66">
        <v>0</v>
      </c>
      <c r="EX20" s="65"/>
      <c r="EY20" s="65"/>
      <c r="EZ20" s="65" t="s">
        <v>162</v>
      </c>
      <c r="FA20" s="65">
        <v>0</v>
      </c>
      <c r="FB20" s="66">
        <v>0</v>
      </c>
      <c r="FC20" s="65">
        <v>0</v>
      </c>
      <c r="FD20" s="65">
        <v>0</v>
      </c>
      <c r="FE20" s="65" t="s">
        <v>162</v>
      </c>
      <c r="FF20" s="65">
        <v>0</v>
      </c>
      <c r="FG20" s="66">
        <v>0</v>
      </c>
      <c r="FH20" s="65">
        <v>0</v>
      </c>
      <c r="FI20" s="65">
        <v>0</v>
      </c>
      <c r="FJ20" s="65" t="s">
        <v>162</v>
      </c>
      <c r="FK20" s="65">
        <v>0</v>
      </c>
      <c r="FL20" s="66">
        <v>0</v>
      </c>
      <c r="FM20" s="65">
        <v>0</v>
      </c>
      <c r="FN20" s="65">
        <v>0</v>
      </c>
      <c r="FO20" s="65" t="s">
        <v>162</v>
      </c>
      <c r="FP20" s="65">
        <v>0</v>
      </c>
      <c r="FQ20" s="66">
        <v>0</v>
      </c>
      <c r="FR20" s="65">
        <v>0</v>
      </c>
      <c r="FS20" s="65">
        <v>0</v>
      </c>
      <c r="FT20" s="65" t="s">
        <v>162</v>
      </c>
      <c r="FU20" s="65">
        <v>0</v>
      </c>
      <c r="FV20" s="66">
        <v>0</v>
      </c>
      <c r="FW20" s="66">
        <v>0</v>
      </c>
      <c r="FX20" s="65">
        <v>0</v>
      </c>
      <c r="FY20" s="65" t="s">
        <v>162</v>
      </c>
      <c r="FZ20" s="65">
        <v>0</v>
      </c>
      <c r="GA20" s="66">
        <v>0</v>
      </c>
      <c r="GB20" s="65">
        <v>0</v>
      </c>
      <c r="GC20" s="65">
        <v>0</v>
      </c>
    </row>
    <row r="21" spans="1:185" x14ac:dyDescent="0.25">
      <c r="A21" s="65" t="s">
        <v>163</v>
      </c>
      <c r="B21" s="66">
        <v>30</v>
      </c>
      <c r="C21" s="66">
        <v>668505</v>
      </c>
      <c r="D21" s="66">
        <v>821</v>
      </c>
      <c r="E21" s="66">
        <v>41222743.380000003</v>
      </c>
      <c r="F21" s="65" t="s">
        <v>163</v>
      </c>
      <c r="G21" s="65">
        <v>0</v>
      </c>
      <c r="H21" s="66">
        <v>0</v>
      </c>
      <c r="I21" s="65">
        <v>320</v>
      </c>
      <c r="J21" s="66">
        <v>17895126.170000002</v>
      </c>
      <c r="K21" s="65" t="s">
        <v>163</v>
      </c>
      <c r="L21" s="65">
        <v>0</v>
      </c>
      <c r="M21" s="66">
        <v>0</v>
      </c>
      <c r="N21" s="65">
        <v>0</v>
      </c>
      <c r="O21" s="66">
        <v>0</v>
      </c>
      <c r="P21" s="65" t="s">
        <v>163</v>
      </c>
      <c r="Q21" s="65">
        <v>0</v>
      </c>
      <c r="R21" s="66">
        <v>0</v>
      </c>
      <c r="S21" s="65">
        <v>17</v>
      </c>
      <c r="T21" s="66">
        <v>1460230.8</v>
      </c>
      <c r="U21" s="65" t="s">
        <v>163</v>
      </c>
      <c r="V21" s="65">
        <v>0</v>
      </c>
      <c r="W21" s="66">
        <v>0</v>
      </c>
      <c r="X21" s="65">
        <v>0</v>
      </c>
      <c r="Y21" s="66">
        <v>0</v>
      </c>
      <c r="Z21" s="65" t="s">
        <v>163</v>
      </c>
      <c r="AA21" s="65">
        <v>0</v>
      </c>
      <c r="AB21" s="66">
        <v>0</v>
      </c>
      <c r="AC21" s="66">
        <v>271</v>
      </c>
      <c r="AD21" s="66">
        <v>12688015.65</v>
      </c>
      <c r="AE21" s="65" t="s">
        <v>163</v>
      </c>
      <c r="AF21" s="65">
        <v>0</v>
      </c>
      <c r="AG21" s="66">
        <v>0</v>
      </c>
      <c r="AH21" s="65">
        <v>0</v>
      </c>
      <c r="AI21" s="65">
        <v>0</v>
      </c>
      <c r="AJ21" s="65" t="s">
        <v>163</v>
      </c>
      <c r="AK21" s="65">
        <v>0</v>
      </c>
      <c r="AL21" s="66">
        <v>0</v>
      </c>
      <c r="AM21" s="65">
        <v>0</v>
      </c>
      <c r="AN21" s="66">
        <v>0</v>
      </c>
      <c r="AO21" s="65" t="s">
        <v>163</v>
      </c>
      <c r="AP21" s="65">
        <v>0</v>
      </c>
      <c r="AQ21" s="66">
        <v>0</v>
      </c>
      <c r="AR21" s="65">
        <v>0</v>
      </c>
      <c r="AS21" s="66">
        <v>0</v>
      </c>
      <c r="AT21" s="65" t="s">
        <v>163</v>
      </c>
      <c r="AU21" s="65">
        <v>0</v>
      </c>
      <c r="AV21" s="66">
        <v>0</v>
      </c>
      <c r="AW21" s="65">
        <v>66</v>
      </c>
      <c r="AX21" s="66">
        <v>3156231.15</v>
      </c>
      <c r="AY21" s="65" t="s">
        <v>163</v>
      </c>
      <c r="AZ21" s="65">
        <v>0</v>
      </c>
      <c r="BA21" s="66">
        <v>0</v>
      </c>
      <c r="BB21" s="65">
        <v>81</v>
      </c>
      <c r="BC21" s="66">
        <v>3280454.28</v>
      </c>
      <c r="BD21" s="65" t="s">
        <v>163</v>
      </c>
      <c r="BE21" s="65">
        <v>0</v>
      </c>
      <c r="BF21" s="66">
        <v>0</v>
      </c>
      <c r="BG21" s="65">
        <v>0</v>
      </c>
      <c r="BH21" s="66">
        <v>0</v>
      </c>
      <c r="BI21" s="65" t="s">
        <v>163</v>
      </c>
      <c r="BJ21" s="65">
        <v>0</v>
      </c>
      <c r="BK21" s="66">
        <v>0</v>
      </c>
      <c r="BL21" s="65">
        <v>0</v>
      </c>
      <c r="BM21" s="66">
        <v>0</v>
      </c>
      <c r="BN21" s="65" t="s">
        <v>163</v>
      </c>
      <c r="BO21" s="65">
        <v>0</v>
      </c>
      <c r="BP21" s="66">
        <v>0</v>
      </c>
      <c r="BQ21" s="65">
        <v>15</v>
      </c>
      <c r="BR21" s="66">
        <v>513989.57</v>
      </c>
      <c r="BS21" s="65" t="s">
        <v>163</v>
      </c>
      <c r="BT21" s="65">
        <v>0</v>
      </c>
      <c r="BU21" s="66">
        <v>0</v>
      </c>
      <c r="BV21" s="65">
        <v>20</v>
      </c>
      <c r="BW21" s="66">
        <v>1101426</v>
      </c>
      <c r="BX21" s="65" t="s">
        <v>163</v>
      </c>
      <c r="BY21" s="65">
        <v>0</v>
      </c>
      <c r="BZ21" s="66">
        <v>0</v>
      </c>
      <c r="CA21" s="65">
        <v>1</v>
      </c>
      <c r="CB21" s="66">
        <v>41798.6</v>
      </c>
      <c r="CC21" s="65" t="s">
        <v>163</v>
      </c>
      <c r="CD21" s="65">
        <v>0</v>
      </c>
      <c r="CE21" s="66">
        <v>0</v>
      </c>
      <c r="CF21" s="65">
        <v>5</v>
      </c>
      <c r="CG21" s="66">
        <v>133612</v>
      </c>
      <c r="CH21" s="65" t="s">
        <v>163</v>
      </c>
      <c r="CI21" s="65">
        <v>0</v>
      </c>
      <c r="CJ21" s="66">
        <v>0</v>
      </c>
      <c r="CK21" s="65">
        <v>0</v>
      </c>
      <c r="CL21" s="66">
        <v>0</v>
      </c>
      <c r="CM21" s="65" t="s">
        <v>163</v>
      </c>
      <c r="CN21" s="65">
        <v>0</v>
      </c>
      <c r="CO21" s="66">
        <v>0</v>
      </c>
      <c r="CP21" s="65">
        <v>0</v>
      </c>
      <c r="CQ21" s="66">
        <v>0</v>
      </c>
      <c r="CR21" s="65" t="s">
        <v>163</v>
      </c>
      <c r="CS21" s="65">
        <v>0</v>
      </c>
      <c r="CT21" s="66">
        <v>0</v>
      </c>
      <c r="CU21" s="65">
        <v>23</v>
      </c>
      <c r="CV21" s="66">
        <v>898414.36</v>
      </c>
      <c r="CW21" s="65" t="s">
        <v>163</v>
      </c>
      <c r="CX21" s="65">
        <v>0</v>
      </c>
      <c r="CY21" s="66">
        <v>0</v>
      </c>
      <c r="CZ21" s="65">
        <v>0</v>
      </c>
      <c r="DA21" s="66">
        <v>0</v>
      </c>
      <c r="DB21" s="65" t="s">
        <v>163</v>
      </c>
      <c r="DC21" s="65">
        <v>0</v>
      </c>
      <c r="DD21" s="66">
        <v>0</v>
      </c>
      <c r="DE21" s="65">
        <v>0</v>
      </c>
      <c r="DF21" s="66">
        <v>0</v>
      </c>
      <c r="DG21" s="65" t="s">
        <v>163</v>
      </c>
      <c r="DH21" s="65">
        <v>0</v>
      </c>
      <c r="DI21" s="66">
        <v>0</v>
      </c>
      <c r="DJ21" s="65">
        <v>2</v>
      </c>
      <c r="DK21" s="66">
        <v>53444.800000000003</v>
      </c>
      <c r="DL21" s="65" t="s">
        <v>163</v>
      </c>
      <c r="DM21" s="65">
        <v>0</v>
      </c>
      <c r="DN21" s="66">
        <v>0</v>
      </c>
      <c r="DO21" s="65"/>
      <c r="DP21" s="65"/>
      <c r="DQ21" s="65" t="s">
        <v>163</v>
      </c>
      <c r="DR21" s="65">
        <v>0</v>
      </c>
      <c r="DS21" s="66">
        <v>0</v>
      </c>
      <c r="DT21" s="65"/>
      <c r="DU21" s="65"/>
      <c r="DV21" s="65" t="s">
        <v>163</v>
      </c>
      <c r="DW21" s="65">
        <v>0</v>
      </c>
      <c r="DX21" s="66">
        <v>0</v>
      </c>
      <c r="DY21" s="65"/>
      <c r="DZ21" s="65"/>
      <c r="EA21" s="65" t="s">
        <v>163</v>
      </c>
      <c r="EB21" s="65">
        <v>0</v>
      </c>
      <c r="EC21" s="66">
        <v>0</v>
      </c>
      <c r="ED21" s="65"/>
      <c r="EE21" s="65"/>
      <c r="EF21" s="65" t="s">
        <v>163</v>
      </c>
      <c r="EG21" s="65">
        <v>30</v>
      </c>
      <c r="EH21" s="66">
        <v>668505</v>
      </c>
      <c r="EI21" s="65"/>
      <c r="EJ21" s="65"/>
      <c r="EK21" s="65" t="s">
        <v>163</v>
      </c>
      <c r="EL21" s="65">
        <v>0</v>
      </c>
      <c r="EM21" s="66">
        <v>0</v>
      </c>
      <c r="EN21" s="65"/>
      <c r="EO21" s="65"/>
      <c r="EP21" s="65" t="s">
        <v>163</v>
      </c>
      <c r="EQ21" s="65">
        <v>0</v>
      </c>
      <c r="ER21" s="66">
        <v>0</v>
      </c>
      <c r="ES21" s="65"/>
      <c r="ET21" s="65"/>
      <c r="EU21" s="65" t="s">
        <v>163</v>
      </c>
      <c r="EV21" s="65">
        <v>0</v>
      </c>
      <c r="EW21" s="66">
        <v>0</v>
      </c>
      <c r="EX21" s="65"/>
      <c r="EY21" s="65"/>
      <c r="EZ21" s="65" t="s">
        <v>163</v>
      </c>
      <c r="FA21" s="65">
        <v>0</v>
      </c>
      <c r="FB21" s="66">
        <v>0</v>
      </c>
      <c r="FC21" s="65">
        <v>0</v>
      </c>
      <c r="FD21" s="65">
        <v>0</v>
      </c>
      <c r="FE21" s="65" t="s">
        <v>163</v>
      </c>
      <c r="FF21" s="65">
        <v>0</v>
      </c>
      <c r="FG21" s="66">
        <v>0</v>
      </c>
      <c r="FH21" s="65">
        <v>0</v>
      </c>
      <c r="FI21" s="65">
        <v>0</v>
      </c>
      <c r="FJ21" s="65" t="s">
        <v>163</v>
      </c>
      <c r="FK21" s="65">
        <v>0</v>
      </c>
      <c r="FL21" s="66">
        <v>0</v>
      </c>
      <c r="FM21" s="65">
        <v>0</v>
      </c>
      <c r="FN21" s="65">
        <v>0</v>
      </c>
      <c r="FO21" s="65" t="s">
        <v>163</v>
      </c>
      <c r="FP21" s="65">
        <v>0</v>
      </c>
      <c r="FQ21" s="66">
        <v>0</v>
      </c>
      <c r="FR21" s="65">
        <v>0</v>
      </c>
      <c r="FS21" s="65">
        <v>0</v>
      </c>
      <c r="FT21" s="65" t="s">
        <v>163</v>
      </c>
      <c r="FU21" s="65">
        <v>0</v>
      </c>
      <c r="FV21" s="66">
        <v>0</v>
      </c>
      <c r="FW21" s="66">
        <v>0</v>
      </c>
      <c r="FX21" s="65">
        <v>0</v>
      </c>
      <c r="FY21" s="65" t="s">
        <v>163</v>
      </c>
      <c r="FZ21" s="65">
        <v>0</v>
      </c>
      <c r="GA21" s="66">
        <v>0</v>
      </c>
      <c r="GB21" s="65">
        <v>0</v>
      </c>
      <c r="GC21" s="65">
        <v>0</v>
      </c>
    </row>
    <row r="22" spans="1:185" x14ac:dyDescent="0.25">
      <c r="A22" s="65" t="s">
        <v>92</v>
      </c>
      <c r="B22" s="66">
        <v>1393</v>
      </c>
      <c r="C22" s="66">
        <v>50303313.399999999</v>
      </c>
      <c r="D22" s="66">
        <v>2736</v>
      </c>
      <c r="E22" s="66">
        <v>182582308.83999997</v>
      </c>
      <c r="F22" s="65" t="s">
        <v>92</v>
      </c>
      <c r="G22" s="65">
        <v>240</v>
      </c>
      <c r="H22" s="66">
        <v>7846728.7000000002</v>
      </c>
      <c r="I22" s="65">
        <v>727</v>
      </c>
      <c r="J22" s="66">
        <v>56688837.600000001</v>
      </c>
      <c r="K22" s="65" t="s">
        <v>92</v>
      </c>
      <c r="L22" s="65">
        <v>0</v>
      </c>
      <c r="M22" s="66">
        <v>0</v>
      </c>
      <c r="N22" s="65">
        <v>150</v>
      </c>
      <c r="O22" s="66">
        <v>3184429</v>
      </c>
      <c r="P22" s="65" t="s">
        <v>92</v>
      </c>
      <c r="Q22" s="65">
        <v>0</v>
      </c>
      <c r="R22" s="66">
        <v>0</v>
      </c>
      <c r="S22" s="65">
        <v>0</v>
      </c>
      <c r="T22" s="66">
        <v>0</v>
      </c>
      <c r="U22" s="65" t="s">
        <v>92</v>
      </c>
      <c r="V22" s="65">
        <v>0</v>
      </c>
      <c r="W22" s="66">
        <v>0</v>
      </c>
      <c r="X22" s="65">
        <v>0</v>
      </c>
      <c r="Y22" s="66">
        <v>0</v>
      </c>
      <c r="Z22" s="65" t="s">
        <v>92</v>
      </c>
      <c r="AA22" s="65">
        <v>658</v>
      </c>
      <c r="AB22" s="66">
        <v>24355651.699999999</v>
      </c>
      <c r="AC22" s="66">
        <v>744</v>
      </c>
      <c r="AD22" s="66">
        <v>57098404.93</v>
      </c>
      <c r="AE22" s="65" t="s">
        <v>92</v>
      </c>
      <c r="AF22" s="65">
        <v>70</v>
      </c>
      <c r="AG22" s="66">
        <v>3663057</v>
      </c>
      <c r="AH22" s="65">
        <v>200</v>
      </c>
      <c r="AI22" s="66">
        <v>5846786.7999999998</v>
      </c>
      <c r="AJ22" s="65" t="s">
        <v>92</v>
      </c>
      <c r="AK22" s="65">
        <v>75</v>
      </c>
      <c r="AL22" s="66">
        <v>4224240</v>
      </c>
      <c r="AM22" s="65">
        <v>145</v>
      </c>
      <c r="AN22" s="66">
        <v>11644865.560000001</v>
      </c>
      <c r="AO22" s="65" t="s">
        <v>92</v>
      </c>
      <c r="AP22" s="65">
        <v>0</v>
      </c>
      <c r="AQ22" s="66">
        <v>0</v>
      </c>
      <c r="AR22" s="65">
        <v>0</v>
      </c>
      <c r="AS22" s="66">
        <v>0</v>
      </c>
      <c r="AT22" s="65" t="s">
        <v>92</v>
      </c>
      <c r="AU22" s="65">
        <v>0</v>
      </c>
      <c r="AV22" s="66">
        <v>0</v>
      </c>
      <c r="AW22" s="65">
        <v>770</v>
      </c>
      <c r="AX22" s="66">
        <v>48118984.950000003</v>
      </c>
      <c r="AY22" s="65" t="s">
        <v>92</v>
      </c>
      <c r="AZ22" s="65">
        <v>0</v>
      </c>
      <c r="BA22" s="66">
        <v>0</v>
      </c>
      <c r="BB22" s="65">
        <v>0</v>
      </c>
      <c r="BC22" s="66">
        <v>0</v>
      </c>
      <c r="BD22" s="65" t="s">
        <v>92</v>
      </c>
      <c r="BE22" s="65">
        <v>0</v>
      </c>
      <c r="BF22" s="66">
        <v>0</v>
      </c>
      <c r="BG22" s="65">
        <v>0</v>
      </c>
      <c r="BH22" s="66">
        <v>0</v>
      </c>
      <c r="BI22" s="65" t="s">
        <v>92</v>
      </c>
      <c r="BJ22" s="65">
        <v>0</v>
      </c>
      <c r="BK22" s="66">
        <v>0</v>
      </c>
      <c r="BL22" s="65">
        <v>0</v>
      </c>
      <c r="BM22" s="66">
        <v>0</v>
      </c>
      <c r="BN22" s="65" t="s">
        <v>92</v>
      </c>
      <c r="BO22" s="65">
        <v>0</v>
      </c>
      <c r="BP22" s="66">
        <v>0</v>
      </c>
      <c r="BQ22" s="65">
        <v>0</v>
      </c>
      <c r="BR22" s="66">
        <v>0</v>
      </c>
      <c r="BS22" s="65" t="s">
        <v>92</v>
      </c>
      <c r="BT22" s="65">
        <v>0</v>
      </c>
      <c r="BU22" s="66">
        <v>0</v>
      </c>
      <c r="BV22" s="65">
        <v>0</v>
      </c>
      <c r="BW22" s="66">
        <v>0</v>
      </c>
      <c r="BX22" s="65" t="s">
        <v>92</v>
      </c>
      <c r="BY22" s="65">
        <v>0</v>
      </c>
      <c r="BZ22" s="66">
        <v>0</v>
      </c>
      <c r="CA22" s="65">
        <v>0</v>
      </c>
      <c r="CB22" s="66">
        <v>0</v>
      </c>
      <c r="CC22" s="65" t="s">
        <v>92</v>
      </c>
      <c r="CD22" s="65">
        <v>0</v>
      </c>
      <c r="CE22" s="66">
        <v>0</v>
      </c>
      <c r="CF22" s="65">
        <v>0</v>
      </c>
      <c r="CG22" s="66">
        <v>0</v>
      </c>
      <c r="CH22" s="65" t="s">
        <v>92</v>
      </c>
      <c r="CI22" s="65">
        <v>0</v>
      </c>
      <c r="CJ22" s="66">
        <v>0</v>
      </c>
      <c r="CK22" s="65">
        <v>0</v>
      </c>
      <c r="CL22" s="66">
        <v>0</v>
      </c>
      <c r="CM22" s="65" t="s">
        <v>92</v>
      </c>
      <c r="CN22" s="65">
        <v>0</v>
      </c>
      <c r="CO22" s="66">
        <v>0</v>
      </c>
      <c r="CP22" s="65">
        <v>0</v>
      </c>
      <c r="CQ22" s="66">
        <v>0</v>
      </c>
      <c r="CR22" s="65" t="s">
        <v>92</v>
      </c>
      <c r="CS22" s="65">
        <v>0</v>
      </c>
      <c r="CT22" s="66">
        <v>0</v>
      </c>
      <c r="CU22" s="65">
        <v>0</v>
      </c>
      <c r="CV22" s="66">
        <v>0</v>
      </c>
      <c r="CW22" s="65" t="s">
        <v>92</v>
      </c>
      <c r="CX22" s="65">
        <v>0</v>
      </c>
      <c r="CY22" s="66">
        <v>0</v>
      </c>
      <c r="CZ22" s="65">
        <v>0</v>
      </c>
      <c r="DA22" s="66">
        <v>0</v>
      </c>
      <c r="DB22" s="65" t="s">
        <v>92</v>
      </c>
      <c r="DC22" s="65">
        <v>0</v>
      </c>
      <c r="DD22" s="66">
        <v>0</v>
      </c>
      <c r="DE22" s="65">
        <v>0</v>
      </c>
      <c r="DF22" s="66">
        <v>0</v>
      </c>
      <c r="DG22" s="65" t="s">
        <v>92</v>
      </c>
      <c r="DH22" s="65">
        <v>0</v>
      </c>
      <c r="DI22" s="66">
        <v>0</v>
      </c>
      <c r="DJ22" s="65">
        <v>0</v>
      </c>
      <c r="DK22" s="66">
        <v>0</v>
      </c>
      <c r="DL22" s="65" t="s">
        <v>92</v>
      </c>
      <c r="DM22" s="65">
        <v>0</v>
      </c>
      <c r="DN22" s="66">
        <v>0</v>
      </c>
      <c r="DO22" s="65"/>
      <c r="DP22" s="65"/>
      <c r="DQ22" s="65" t="s">
        <v>92</v>
      </c>
      <c r="DR22" s="65">
        <v>0</v>
      </c>
      <c r="DS22" s="66">
        <v>0</v>
      </c>
      <c r="DT22" s="65"/>
      <c r="DU22" s="65"/>
      <c r="DV22" s="65" t="s">
        <v>92</v>
      </c>
      <c r="DW22" s="65">
        <v>0</v>
      </c>
      <c r="DX22" s="66">
        <v>0</v>
      </c>
      <c r="DY22" s="65"/>
      <c r="DZ22" s="65"/>
      <c r="EA22" s="65" t="s">
        <v>92</v>
      </c>
      <c r="EB22" s="65">
        <v>0</v>
      </c>
      <c r="EC22" s="66">
        <v>0</v>
      </c>
      <c r="ED22" s="65"/>
      <c r="EE22" s="65"/>
      <c r="EF22" s="65" t="s">
        <v>92</v>
      </c>
      <c r="EG22" s="65">
        <v>0</v>
      </c>
      <c r="EH22" s="66">
        <v>0</v>
      </c>
      <c r="EI22" s="65"/>
      <c r="EJ22" s="65"/>
      <c r="EK22" s="65" t="s">
        <v>92</v>
      </c>
      <c r="EL22" s="65">
        <v>100</v>
      </c>
      <c r="EM22" s="66">
        <v>5006510</v>
      </c>
      <c r="EN22" s="65"/>
      <c r="EO22" s="65"/>
      <c r="EP22" s="65" t="s">
        <v>92</v>
      </c>
      <c r="EQ22" s="65">
        <v>0</v>
      </c>
      <c r="ER22" s="66">
        <v>0</v>
      </c>
      <c r="ES22" s="65"/>
      <c r="ET22" s="65"/>
      <c r="EU22" s="65" t="s">
        <v>92</v>
      </c>
      <c r="EV22" s="65">
        <v>0</v>
      </c>
      <c r="EW22" s="66">
        <v>0</v>
      </c>
      <c r="EX22" s="65"/>
      <c r="EY22" s="65"/>
      <c r="EZ22" s="65" t="s">
        <v>92</v>
      </c>
      <c r="FA22" s="65">
        <v>0</v>
      </c>
      <c r="FB22" s="66">
        <v>0</v>
      </c>
      <c r="FC22" s="65">
        <v>0</v>
      </c>
      <c r="FD22" s="65">
        <v>0</v>
      </c>
      <c r="FE22" s="65" t="s">
        <v>92</v>
      </c>
      <c r="FF22" s="65">
        <v>0</v>
      </c>
      <c r="FG22" s="66">
        <v>0</v>
      </c>
      <c r="FH22" s="65">
        <v>0</v>
      </c>
      <c r="FI22" s="65">
        <v>0</v>
      </c>
      <c r="FJ22" s="65" t="s">
        <v>92</v>
      </c>
      <c r="FK22" s="65">
        <v>250</v>
      </c>
      <c r="FL22" s="66">
        <v>5207126</v>
      </c>
      <c r="FM22" s="65">
        <v>0</v>
      </c>
      <c r="FN22" s="65">
        <v>0</v>
      </c>
      <c r="FO22" s="65" t="s">
        <v>92</v>
      </c>
      <c r="FP22" s="65">
        <v>0</v>
      </c>
      <c r="FQ22" s="66">
        <v>0</v>
      </c>
      <c r="FR22" s="65">
        <v>0</v>
      </c>
      <c r="FS22" s="65">
        <v>0</v>
      </c>
      <c r="FT22" s="65" t="s">
        <v>92</v>
      </c>
      <c r="FU22" s="65">
        <v>0</v>
      </c>
      <c r="FV22" s="66">
        <v>0</v>
      </c>
      <c r="FW22" s="66">
        <v>0</v>
      </c>
      <c r="FX22" s="65">
        <v>0</v>
      </c>
      <c r="FY22" s="65" t="s">
        <v>92</v>
      </c>
      <c r="FZ22" s="65">
        <v>0</v>
      </c>
      <c r="GA22" s="66">
        <v>0</v>
      </c>
      <c r="GB22" s="65">
        <v>0</v>
      </c>
      <c r="GC22" s="65">
        <v>0</v>
      </c>
    </row>
    <row r="23" spans="1:185" x14ac:dyDescent="0.25">
      <c r="A23" s="65" t="s">
        <v>164</v>
      </c>
      <c r="B23" s="66">
        <v>1394</v>
      </c>
      <c r="C23" s="66">
        <v>22205995.999999996</v>
      </c>
      <c r="D23" s="66">
        <v>6684</v>
      </c>
      <c r="E23" s="66">
        <v>380373277.94999999</v>
      </c>
      <c r="F23" s="65" t="s">
        <v>164</v>
      </c>
      <c r="G23" s="65">
        <v>100</v>
      </c>
      <c r="H23" s="66">
        <v>1605720</v>
      </c>
      <c r="I23" s="66">
        <v>1131</v>
      </c>
      <c r="J23" s="66">
        <v>98986605.569999993</v>
      </c>
      <c r="K23" s="65" t="s">
        <v>164</v>
      </c>
      <c r="L23" s="65">
        <v>0</v>
      </c>
      <c r="M23" s="66">
        <v>0</v>
      </c>
      <c r="N23" s="65">
        <v>0</v>
      </c>
      <c r="O23" s="66">
        <v>0</v>
      </c>
      <c r="P23" s="65" t="s">
        <v>164</v>
      </c>
      <c r="Q23" s="65">
        <v>0</v>
      </c>
      <c r="R23" s="66">
        <v>0</v>
      </c>
      <c r="S23" s="65">
        <v>0</v>
      </c>
      <c r="T23" s="66">
        <v>0</v>
      </c>
      <c r="U23" s="65" t="s">
        <v>164</v>
      </c>
      <c r="V23" s="65">
        <v>0</v>
      </c>
      <c r="W23" s="66">
        <v>0</v>
      </c>
      <c r="X23" s="65">
        <v>0</v>
      </c>
      <c r="Y23" s="66">
        <v>0</v>
      </c>
      <c r="Z23" s="65" t="s">
        <v>164</v>
      </c>
      <c r="AA23" s="65">
        <v>45</v>
      </c>
      <c r="AB23" s="66">
        <v>722573.6</v>
      </c>
      <c r="AC23" s="66">
        <v>1492</v>
      </c>
      <c r="AD23" s="66">
        <v>117882726.56999999</v>
      </c>
      <c r="AE23" s="65" t="s">
        <v>164</v>
      </c>
      <c r="AF23" s="65">
        <v>360</v>
      </c>
      <c r="AG23" s="66">
        <v>5764502.5999999996</v>
      </c>
      <c r="AH23" s="65">
        <v>587</v>
      </c>
      <c r="AI23" s="66">
        <v>21191178.600000001</v>
      </c>
      <c r="AJ23" s="65" t="s">
        <v>164</v>
      </c>
      <c r="AK23" s="65">
        <v>0</v>
      </c>
      <c r="AL23" s="66">
        <v>0</v>
      </c>
      <c r="AM23" s="65">
        <v>0</v>
      </c>
      <c r="AN23" s="66">
        <v>0</v>
      </c>
      <c r="AO23" s="65" t="s">
        <v>164</v>
      </c>
      <c r="AP23" s="65">
        <v>0</v>
      </c>
      <c r="AQ23" s="66">
        <v>0</v>
      </c>
      <c r="AR23" s="65">
        <v>13</v>
      </c>
      <c r="AS23" s="66">
        <v>577078.6</v>
      </c>
      <c r="AT23" s="65" t="s">
        <v>164</v>
      </c>
      <c r="AU23" s="65">
        <v>367</v>
      </c>
      <c r="AV23" s="66">
        <v>5892992</v>
      </c>
      <c r="AW23" s="65">
        <v>735</v>
      </c>
      <c r="AX23" s="66">
        <v>44442511.240000002</v>
      </c>
      <c r="AY23" s="65" t="s">
        <v>164</v>
      </c>
      <c r="AZ23" s="65">
        <v>99</v>
      </c>
      <c r="BA23" s="66">
        <v>1589663</v>
      </c>
      <c r="BB23" s="65">
        <v>804</v>
      </c>
      <c r="BC23" s="66">
        <v>29632867.149999999</v>
      </c>
      <c r="BD23" s="65" t="s">
        <v>164</v>
      </c>
      <c r="BE23" s="65">
        <v>30</v>
      </c>
      <c r="BF23" s="66">
        <v>481716</v>
      </c>
      <c r="BG23" s="65">
        <v>9</v>
      </c>
      <c r="BH23" s="66">
        <v>222779.3</v>
      </c>
      <c r="BI23" s="65" t="s">
        <v>164</v>
      </c>
      <c r="BJ23" s="65">
        <v>0</v>
      </c>
      <c r="BK23" s="66">
        <v>0</v>
      </c>
      <c r="BL23" s="65">
        <v>0</v>
      </c>
      <c r="BM23" s="66">
        <v>0</v>
      </c>
      <c r="BN23" s="65" t="s">
        <v>164</v>
      </c>
      <c r="BO23" s="65">
        <v>30</v>
      </c>
      <c r="BP23" s="66">
        <v>468245.7</v>
      </c>
      <c r="BQ23" s="65">
        <v>193</v>
      </c>
      <c r="BR23" s="66">
        <v>5967284.6299999999</v>
      </c>
      <c r="BS23" s="65" t="s">
        <v>164</v>
      </c>
      <c r="BT23" s="65">
        <v>100</v>
      </c>
      <c r="BU23" s="66">
        <v>1605720</v>
      </c>
      <c r="BV23" s="65">
        <v>470</v>
      </c>
      <c r="BW23" s="66">
        <v>16904345.800000001</v>
      </c>
      <c r="BX23" s="65" t="s">
        <v>164</v>
      </c>
      <c r="BY23" s="65">
        <v>35</v>
      </c>
      <c r="BZ23" s="66">
        <v>544303.4</v>
      </c>
      <c r="CA23" s="65">
        <v>143</v>
      </c>
      <c r="CB23" s="66">
        <v>3999079.74</v>
      </c>
      <c r="CC23" s="65" t="s">
        <v>164</v>
      </c>
      <c r="CD23" s="65">
        <v>60</v>
      </c>
      <c r="CE23" s="66">
        <v>935076.7</v>
      </c>
      <c r="CF23" s="65">
        <v>188</v>
      </c>
      <c r="CG23" s="66">
        <v>5982278.0300000003</v>
      </c>
      <c r="CH23" s="65" t="s">
        <v>164</v>
      </c>
      <c r="CI23" s="65">
        <v>23</v>
      </c>
      <c r="CJ23" s="66">
        <v>365783</v>
      </c>
      <c r="CK23" s="65">
        <v>155</v>
      </c>
      <c r="CL23" s="66">
        <v>4617028.49</v>
      </c>
      <c r="CM23" s="65" t="s">
        <v>164</v>
      </c>
      <c r="CN23" s="65">
        <v>41</v>
      </c>
      <c r="CO23" s="66">
        <v>649513.69999999995</v>
      </c>
      <c r="CP23" s="65">
        <v>187</v>
      </c>
      <c r="CQ23" s="66">
        <v>8713928.5999999996</v>
      </c>
      <c r="CR23" s="65" t="s">
        <v>164</v>
      </c>
      <c r="CS23" s="65">
        <v>9</v>
      </c>
      <c r="CT23" s="66">
        <v>132150.70000000001</v>
      </c>
      <c r="CU23" s="65">
        <v>45</v>
      </c>
      <c r="CV23" s="66">
        <v>1481712.62</v>
      </c>
      <c r="CW23" s="65" t="s">
        <v>164</v>
      </c>
      <c r="CX23" s="65">
        <v>29</v>
      </c>
      <c r="CY23" s="66">
        <v>465659</v>
      </c>
      <c r="CZ23" s="65">
        <v>171</v>
      </c>
      <c r="DA23" s="66">
        <v>6806380.2999999998</v>
      </c>
      <c r="DB23" s="65" t="s">
        <v>164</v>
      </c>
      <c r="DC23" s="65">
        <v>21</v>
      </c>
      <c r="DD23" s="66">
        <v>329257.5</v>
      </c>
      <c r="DE23" s="65">
        <v>196</v>
      </c>
      <c r="DF23" s="66">
        <v>7490517.7599999998</v>
      </c>
      <c r="DG23" s="65" t="s">
        <v>164</v>
      </c>
      <c r="DH23" s="65">
        <v>13</v>
      </c>
      <c r="DI23" s="66">
        <v>196379.5</v>
      </c>
      <c r="DJ23" s="65">
        <v>165</v>
      </c>
      <c r="DK23" s="66">
        <v>5474974.9500000002</v>
      </c>
      <c r="DL23" s="65" t="s">
        <v>164</v>
      </c>
      <c r="DM23" s="65">
        <v>2</v>
      </c>
      <c r="DN23" s="66">
        <v>28546</v>
      </c>
      <c r="DO23" s="65"/>
      <c r="DP23" s="65"/>
      <c r="DQ23" s="65" t="s">
        <v>164</v>
      </c>
      <c r="DR23" s="65">
        <v>15</v>
      </c>
      <c r="DS23" s="66">
        <v>214097</v>
      </c>
      <c r="DT23" s="65"/>
      <c r="DU23" s="65"/>
      <c r="DV23" s="65" t="s">
        <v>164</v>
      </c>
      <c r="DW23" s="65">
        <v>0</v>
      </c>
      <c r="DX23" s="66">
        <v>0</v>
      </c>
      <c r="DY23" s="65"/>
      <c r="DZ23" s="65"/>
      <c r="EA23" s="65" t="s">
        <v>164</v>
      </c>
      <c r="EB23" s="65">
        <v>0</v>
      </c>
      <c r="EC23" s="66">
        <v>0</v>
      </c>
      <c r="ED23" s="65"/>
      <c r="EE23" s="65"/>
      <c r="EF23" s="65" t="s">
        <v>164</v>
      </c>
      <c r="EG23" s="65">
        <v>0</v>
      </c>
      <c r="EH23" s="66">
        <v>0</v>
      </c>
      <c r="EI23" s="65"/>
      <c r="EJ23" s="65"/>
      <c r="EK23" s="65" t="s">
        <v>164</v>
      </c>
      <c r="EL23" s="65">
        <v>0</v>
      </c>
      <c r="EM23" s="66">
        <v>0</v>
      </c>
      <c r="EN23" s="65"/>
      <c r="EO23" s="65"/>
      <c r="EP23" s="65" t="s">
        <v>164</v>
      </c>
      <c r="EQ23" s="65">
        <v>15</v>
      </c>
      <c r="ER23" s="66">
        <v>214096.6</v>
      </c>
      <c r="ES23" s="65"/>
      <c r="ET23" s="65"/>
      <c r="EU23" s="65" t="s">
        <v>164</v>
      </c>
      <c r="EV23" s="65">
        <v>0</v>
      </c>
      <c r="EW23" s="66">
        <v>0</v>
      </c>
      <c r="EX23" s="65"/>
      <c r="EY23" s="65"/>
      <c r="EZ23" s="65" t="s">
        <v>164</v>
      </c>
      <c r="FA23" s="65">
        <v>0</v>
      </c>
      <c r="FB23" s="66">
        <v>0</v>
      </c>
      <c r="FC23" s="65">
        <v>0</v>
      </c>
      <c r="FD23" s="65">
        <v>0</v>
      </c>
      <c r="FE23" s="65" t="s">
        <v>164</v>
      </c>
      <c r="FF23" s="65">
        <v>0</v>
      </c>
      <c r="FG23" s="66">
        <v>0</v>
      </c>
      <c r="FH23" s="65">
        <v>0</v>
      </c>
      <c r="FI23" s="65">
        <v>0</v>
      </c>
      <c r="FJ23" s="65" t="s">
        <v>164</v>
      </c>
      <c r="FK23" s="65">
        <v>0</v>
      </c>
      <c r="FL23" s="66">
        <v>0</v>
      </c>
      <c r="FM23" s="65">
        <v>0</v>
      </c>
      <c r="FN23" s="65">
        <v>0</v>
      </c>
      <c r="FO23" s="65" t="s">
        <v>164</v>
      </c>
      <c r="FP23" s="65">
        <v>0</v>
      </c>
      <c r="FQ23" s="66">
        <v>0</v>
      </c>
      <c r="FR23" s="65">
        <v>0</v>
      </c>
      <c r="FS23" s="65">
        <v>0</v>
      </c>
      <c r="FT23" s="65" t="s">
        <v>164</v>
      </c>
      <c r="FU23" s="65">
        <v>0</v>
      </c>
      <c r="FV23" s="66">
        <v>0</v>
      </c>
      <c r="FW23" s="66">
        <v>0</v>
      </c>
      <c r="FX23" s="65">
        <v>0</v>
      </c>
      <c r="FY23" s="65" t="s">
        <v>164</v>
      </c>
      <c r="FZ23" s="65">
        <v>0</v>
      </c>
      <c r="GA23" s="66">
        <v>0</v>
      </c>
      <c r="GB23" s="65">
        <v>0</v>
      </c>
      <c r="GC23" s="65">
        <v>0</v>
      </c>
    </row>
    <row r="24" spans="1:185" x14ac:dyDescent="0.25">
      <c r="A24" s="65" t="s">
        <v>165</v>
      </c>
      <c r="B24" s="66">
        <v>649</v>
      </c>
      <c r="C24" s="66">
        <v>9562407.0999999996</v>
      </c>
      <c r="D24" s="66">
        <v>1866</v>
      </c>
      <c r="E24" s="66">
        <v>103029907.57000002</v>
      </c>
      <c r="F24" s="65" t="s">
        <v>165</v>
      </c>
      <c r="G24" s="65">
        <v>0</v>
      </c>
      <c r="H24" s="66">
        <v>0</v>
      </c>
      <c r="I24" s="65">
        <v>611</v>
      </c>
      <c r="J24" s="67">
        <v>47975790.670000002</v>
      </c>
      <c r="K24" s="65" t="s">
        <v>165</v>
      </c>
      <c r="L24" s="65">
        <v>0</v>
      </c>
      <c r="M24" s="66">
        <v>0</v>
      </c>
      <c r="N24" s="65">
        <v>0</v>
      </c>
      <c r="O24" s="66">
        <v>0</v>
      </c>
      <c r="P24" s="65" t="s">
        <v>165</v>
      </c>
      <c r="Q24" s="65">
        <v>0</v>
      </c>
      <c r="R24" s="66">
        <v>0</v>
      </c>
      <c r="S24" s="65">
        <v>0</v>
      </c>
      <c r="T24" s="66">
        <v>0</v>
      </c>
      <c r="U24" s="65" t="s">
        <v>165</v>
      </c>
      <c r="V24" s="65">
        <v>0</v>
      </c>
      <c r="W24" s="66">
        <v>0</v>
      </c>
      <c r="X24" s="65">
        <v>0</v>
      </c>
      <c r="Y24" s="66">
        <v>0</v>
      </c>
      <c r="Z24" s="65" t="s">
        <v>165</v>
      </c>
      <c r="AA24" s="65">
        <v>15</v>
      </c>
      <c r="AB24" s="66">
        <v>231027</v>
      </c>
      <c r="AC24" s="66">
        <v>426</v>
      </c>
      <c r="AD24" s="66">
        <v>34705120.390000001</v>
      </c>
      <c r="AE24" s="65" t="s">
        <v>165</v>
      </c>
      <c r="AF24" s="65">
        <v>0</v>
      </c>
      <c r="AG24" s="66">
        <v>0</v>
      </c>
      <c r="AH24" s="65">
        <v>8</v>
      </c>
      <c r="AI24" s="66">
        <v>295513.90000000002</v>
      </c>
      <c r="AJ24" s="65" t="s">
        <v>165</v>
      </c>
      <c r="AK24" s="65">
        <v>0</v>
      </c>
      <c r="AL24" s="66">
        <v>0</v>
      </c>
      <c r="AM24" s="65">
        <v>0</v>
      </c>
      <c r="AN24" s="66">
        <v>0</v>
      </c>
      <c r="AO24" s="65" t="s">
        <v>165</v>
      </c>
      <c r="AP24" s="65">
        <v>0</v>
      </c>
      <c r="AQ24" s="66">
        <v>0</v>
      </c>
      <c r="AR24" s="65">
        <v>0</v>
      </c>
      <c r="AS24" s="66">
        <v>0</v>
      </c>
      <c r="AT24" s="65" t="s">
        <v>165</v>
      </c>
      <c r="AU24" s="65">
        <v>56</v>
      </c>
      <c r="AV24" s="66">
        <v>862501</v>
      </c>
      <c r="AW24" s="65">
        <v>173</v>
      </c>
      <c r="AX24" s="66">
        <v>4791909.45</v>
      </c>
      <c r="AY24" s="65" t="s">
        <v>165</v>
      </c>
      <c r="AZ24" s="65">
        <v>1</v>
      </c>
      <c r="BA24" s="66">
        <v>15402</v>
      </c>
      <c r="BB24" s="65">
        <v>53</v>
      </c>
      <c r="BC24" s="66">
        <v>1761983.3</v>
      </c>
      <c r="BD24" s="65" t="s">
        <v>165</v>
      </c>
      <c r="BE24" s="65">
        <v>0</v>
      </c>
      <c r="BF24" s="66">
        <v>0</v>
      </c>
      <c r="BG24" s="65">
        <v>0</v>
      </c>
      <c r="BH24" s="66">
        <v>0</v>
      </c>
      <c r="BI24" s="65" t="s">
        <v>165</v>
      </c>
      <c r="BJ24" s="65">
        <v>0</v>
      </c>
      <c r="BK24" s="66">
        <v>0</v>
      </c>
      <c r="BL24" s="65">
        <v>0</v>
      </c>
      <c r="BM24" s="66">
        <v>0</v>
      </c>
      <c r="BN24" s="65" t="s">
        <v>165</v>
      </c>
      <c r="BO24" s="65">
        <v>40</v>
      </c>
      <c r="BP24" s="66">
        <v>561332.6</v>
      </c>
      <c r="BQ24" s="65">
        <v>28</v>
      </c>
      <c r="BR24" s="66">
        <v>612342.69999999995</v>
      </c>
      <c r="BS24" s="65" t="s">
        <v>165</v>
      </c>
      <c r="BT24" s="65">
        <v>89</v>
      </c>
      <c r="BU24" s="66">
        <v>1370760</v>
      </c>
      <c r="BV24" s="65">
        <v>122</v>
      </c>
      <c r="BW24" s="66">
        <v>2696235</v>
      </c>
      <c r="BX24" s="65" t="s">
        <v>165</v>
      </c>
      <c r="BY24" s="65">
        <v>60</v>
      </c>
      <c r="BZ24" s="66">
        <v>859489</v>
      </c>
      <c r="CA24" s="65">
        <v>113</v>
      </c>
      <c r="CB24" s="66">
        <v>2446392.67</v>
      </c>
      <c r="CC24" s="65" t="s">
        <v>165</v>
      </c>
      <c r="CD24" s="65">
        <v>51</v>
      </c>
      <c r="CE24" s="66">
        <v>734665.8</v>
      </c>
      <c r="CF24" s="65">
        <v>47</v>
      </c>
      <c r="CG24" s="66">
        <v>1005986.4</v>
      </c>
      <c r="CH24" s="65" t="s">
        <v>165</v>
      </c>
      <c r="CI24" s="65">
        <v>65</v>
      </c>
      <c r="CJ24" s="66">
        <v>965726.8</v>
      </c>
      <c r="CK24" s="65">
        <v>45</v>
      </c>
      <c r="CL24" s="66">
        <v>987055.1</v>
      </c>
      <c r="CM24" s="65" t="s">
        <v>165</v>
      </c>
      <c r="CN24" s="65">
        <v>19</v>
      </c>
      <c r="CO24" s="66">
        <v>260444.4</v>
      </c>
      <c r="CP24" s="65">
        <v>16</v>
      </c>
      <c r="CQ24" s="66">
        <v>324424.89</v>
      </c>
      <c r="CR24" s="65" t="s">
        <v>165</v>
      </c>
      <c r="CS24" s="65">
        <v>6</v>
      </c>
      <c r="CT24" s="66">
        <v>85634</v>
      </c>
      <c r="CU24" s="65">
        <v>25</v>
      </c>
      <c r="CV24" s="66">
        <v>668011.4</v>
      </c>
      <c r="CW24" s="65" t="s">
        <v>165</v>
      </c>
      <c r="CX24" s="65">
        <v>92</v>
      </c>
      <c r="CY24" s="66">
        <v>1414507</v>
      </c>
      <c r="CZ24" s="65">
        <v>108</v>
      </c>
      <c r="DA24" s="66">
        <v>2603068.7000000002</v>
      </c>
      <c r="DB24" s="65" t="s">
        <v>165</v>
      </c>
      <c r="DC24" s="65">
        <v>50</v>
      </c>
      <c r="DD24" s="66">
        <v>741134.7</v>
      </c>
      <c r="DE24" s="65">
        <v>57</v>
      </c>
      <c r="DF24" s="66">
        <v>1338338.3</v>
      </c>
      <c r="DG24" s="65" t="s">
        <v>165</v>
      </c>
      <c r="DH24" s="65">
        <v>15</v>
      </c>
      <c r="DI24" s="66">
        <v>227638.6</v>
      </c>
      <c r="DJ24" s="65">
        <v>34</v>
      </c>
      <c r="DK24" s="66">
        <v>817734.7</v>
      </c>
      <c r="DL24" s="65" t="s">
        <v>165</v>
      </c>
      <c r="DM24" s="65">
        <v>10</v>
      </c>
      <c r="DN24" s="66">
        <v>136904.6</v>
      </c>
      <c r="DO24" s="65"/>
      <c r="DP24" s="65"/>
      <c r="DQ24" s="65" t="s">
        <v>165</v>
      </c>
      <c r="DR24" s="65">
        <v>70</v>
      </c>
      <c r="DS24" s="66">
        <v>958335</v>
      </c>
      <c r="DT24" s="65"/>
      <c r="DU24" s="65"/>
      <c r="DV24" s="65" t="s">
        <v>165</v>
      </c>
      <c r="DW24" s="65">
        <v>0</v>
      </c>
      <c r="DX24" s="66">
        <v>0</v>
      </c>
      <c r="DY24" s="65"/>
      <c r="DZ24" s="65"/>
      <c r="EA24" s="65" t="s">
        <v>165</v>
      </c>
      <c r="EB24" s="65">
        <v>0</v>
      </c>
      <c r="EC24" s="66">
        <v>0</v>
      </c>
      <c r="ED24" s="65"/>
      <c r="EE24" s="65"/>
      <c r="EF24" s="65" t="s">
        <v>165</v>
      </c>
      <c r="EG24" s="65">
        <v>0</v>
      </c>
      <c r="EH24" s="66">
        <v>0</v>
      </c>
      <c r="EI24" s="65"/>
      <c r="EJ24" s="65"/>
      <c r="EK24" s="65" t="s">
        <v>165</v>
      </c>
      <c r="EL24" s="65">
        <v>0</v>
      </c>
      <c r="EM24" s="66">
        <v>0</v>
      </c>
      <c r="EN24" s="65"/>
      <c r="EO24" s="65"/>
      <c r="EP24" s="65" t="s">
        <v>165</v>
      </c>
      <c r="EQ24" s="65">
        <v>10</v>
      </c>
      <c r="ER24" s="66">
        <v>136904.6</v>
      </c>
      <c r="ES24" s="65"/>
      <c r="ET24" s="65"/>
      <c r="EU24" s="65" t="s">
        <v>165</v>
      </c>
      <c r="EV24" s="65">
        <v>0</v>
      </c>
      <c r="EW24" s="66">
        <v>0</v>
      </c>
      <c r="EX24" s="65"/>
      <c r="EY24" s="65"/>
      <c r="EZ24" s="65" t="s">
        <v>165</v>
      </c>
      <c r="FA24" s="65">
        <v>0</v>
      </c>
      <c r="FB24" s="66">
        <v>0</v>
      </c>
      <c r="FC24" s="65">
        <v>0</v>
      </c>
      <c r="FD24" s="65">
        <v>0</v>
      </c>
      <c r="FE24" s="65" t="s">
        <v>165</v>
      </c>
      <c r="FF24" s="65">
        <v>0</v>
      </c>
      <c r="FG24" s="66">
        <v>0</v>
      </c>
      <c r="FH24" s="65">
        <v>0</v>
      </c>
      <c r="FI24" s="65">
        <v>0</v>
      </c>
      <c r="FJ24" s="65" t="s">
        <v>165</v>
      </c>
      <c r="FK24" s="65">
        <v>0</v>
      </c>
      <c r="FL24" s="66">
        <v>0</v>
      </c>
      <c r="FM24" s="65">
        <v>0</v>
      </c>
      <c r="FN24" s="65">
        <v>0</v>
      </c>
      <c r="FO24" s="65" t="s">
        <v>165</v>
      </c>
      <c r="FP24" s="65">
        <v>0</v>
      </c>
      <c r="FQ24" s="66">
        <v>0</v>
      </c>
      <c r="FR24" s="65">
        <v>0</v>
      </c>
      <c r="FS24" s="65">
        <v>0</v>
      </c>
      <c r="FT24" s="65" t="s">
        <v>165</v>
      </c>
      <c r="FU24" s="65">
        <v>0</v>
      </c>
      <c r="FV24" s="66">
        <v>0</v>
      </c>
      <c r="FW24" s="66">
        <v>0</v>
      </c>
      <c r="FX24" s="65">
        <v>0</v>
      </c>
      <c r="FY24" s="65" t="s">
        <v>165</v>
      </c>
      <c r="FZ24" s="65">
        <v>0</v>
      </c>
      <c r="GA24" s="66">
        <v>0</v>
      </c>
      <c r="GB24" s="65">
        <v>0</v>
      </c>
      <c r="GC24" s="65">
        <v>0</v>
      </c>
    </row>
    <row r="25" spans="1:185" x14ac:dyDescent="0.25">
      <c r="A25" s="65" t="s">
        <v>166</v>
      </c>
      <c r="B25" s="66">
        <v>0</v>
      </c>
      <c r="C25" s="66">
        <v>0</v>
      </c>
      <c r="D25" s="66">
        <v>2325</v>
      </c>
      <c r="E25" s="66">
        <v>324153022.30000001</v>
      </c>
      <c r="F25" s="65" t="s">
        <v>166</v>
      </c>
      <c r="G25" s="65">
        <v>0</v>
      </c>
      <c r="H25" s="66">
        <v>0</v>
      </c>
      <c r="I25" s="65">
        <v>0</v>
      </c>
      <c r="J25" s="65">
        <v>0</v>
      </c>
      <c r="K25" s="65" t="s">
        <v>166</v>
      </c>
      <c r="L25" s="65">
        <v>0</v>
      </c>
      <c r="M25" s="66">
        <v>0</v>
      </c>
      <c r="N25" s="65">
        <v>0</v>
      </c>
      <c r="O25" s="66">
        <v>0</v>
      </c>
      <c r="P25" s="65" t="s">
        <v>166</v>
      </c>
      <c r="Q25" s="65">
        <v>0</v>
      </c>
      <c r="R25" s="66">
        <v>0</v>
      </c>
      <c r="S25" s="65">
        <v>0</v>
      </c>
      <c r="T25" s="66">
        <v>0</v>
      </c>
      <c r="U25" s="65" t="s">
        <v>166</v>
      </c>
      <c r="V25" s="65">
        <v>0</v>
      </c>
      <c r="W25" s="66">
        <v>0</v>
      </c>
      <c r="X25" s="65">
        <v>0</v>
      </c>
      <c r="Y25" s="66">
        <v>0</v>
      </c>
      <c r="Z25" s="65" t="s">
        <v>166</v>
      </c>
      <c r="AA25" s="65">
        <v>0</v>
      </c>
      <c r="AB25" s="66">
        <v>0</v>
      </c>
      <c r="AC25" s="66">
        <v>0</v>
      </c>
      <c r="AD25" s="66">
        <v>0</v>
      </c>
      <c r="AE25" s="65" t="s">
        <v>166</v>
      </c>
      <c r="AF25" s="65">
        <v>0</v>
      </c>
      <c r="AG25" s="66">
        <v>0</v>
      </c>
      <c r="AH25" s="65">
        <v>84</v>
      </c>
      <c r="AI25" s="66">
        <v>6236631.2999999998</v>
      </c>
      <c r="AJ25" s="65" t="s">
        <v>166</v>
      </c>
      <c r="AK25" s="65">
        <v>0</v>
      </c>
      <c r="AL25" s="66">
        <v>0</v>
      </c>
      <c r="AM25" s="66">
        <v>2103</v>
      </c>
      <c r="AN25" s="66">
        <v>308009046.39999998</v>
      </c>
      <c r="AO25" s="65" t="s">
        <v>166</v>
      </c>
      <c r="AP25" s="65">
        <v>0</v>
      </c>
      <c r="AQ25" s="66">
        <v>0</v>
      </c>
      <c r="AR25" s="65">
        <v>2</v>
      </c>
      <c r="AS25" s="66">
        <v>125776.6</v>
      </c>
      <c r="AT25" s="65" t="s">
        <v>166</v>
      </c>
      <c r="AU25" s="65">
        <v>0</v>
      </c>
      <c r="AV25" s="66">
        <v>0</v>
      </c>
      <c r="AW25" s="65">
        <v>58</v>
      </c>
      <c r="AX25" s="66">
        <v>3325374.2</v>
      </c>
      <c r="AY25" s="65" t="s">
        <v>166</v>
      </c>
      <c r="AZ25" s="65">
        <v>0</v>
      </c>
      <c r="BA25" s="66">
        <v>0</v>
      </c>
      <c r="BB25" s="65">
        <v>0</v>
      </c>
      <c r="BC25" s="66">
        <v>0</v>
      </c>
      <c r="BD25" s="65" t="s">
        <v>166</v>
      </c>
      <c r="BE25" s="65">
        <v>0</v>
      </c>
      <c r="BF25" s="66">
        <v>0</v>
      </c>
      <c r="BG25" s="65">
        <v>49</v>
      </c>
      <c r="BH25" s="66">
        <v>4616269.4000000004</v>
      </c>
      <c r="BI25" s="65" t="s">
        <v>166</v>
      </c>
      <c r="BJ25" s="65">
        <v>0</v>
      </c>
      <c r="BK25" s="66">
        <v>0</v>
      </c>
      <c r="BL25" s="65">
        <v>0</v>
      </c>
      <c r="BM25" s="66">
        <v>0</v>
      </c>
      <c r="BN25" s="65" t="s">
        <v>166</v>
      </c>
      <c r="BO25" s="65">
        <v>0</v>
      </c>
      <c r="BP25" s="66">
        <v>0</v>
      </c>
      <c r="BQ25" s="65">
        <v>1</v>
      </c>
      <c r="BR25" s="66">
        <v>48863.9</v>
      </c>
      <c r="BS25" s="65" t="s">
        <v>166</v>
      </c>
      <c r="BT25" s="65">
        <v>0</v>
      </c>
      <c r="BU25" s="66">
        <v>0</v>
      </c>
      <c r="BV25" s="65">
        <v>10</v>
      </c>
      <c r="BW25" s="66">
        <v>814398</v>
      </c>
      <c r="BX25" s="65" t="s">
        <v>166</v>
      </c>
      <c r="BY25" s="65">
        <v>0</v>
      </c>
      <c r="BZ25" s="66">
        <v>0</v>
      </c>
      <c r="CA25" s="65">
        <v>4</v>
      </c>
      <c r="CB25" s="66">
        <v>239510.8</v>
      </c>
      <c r="CC25" s="65" t="s">
        <v>166</v>
      </c>
      <c r="CD25" s="65">
        <v>0</v>
      </c>
      <c r="CE25" s="66">
        <v>0</v>
      </c>
      <c r="CF25" s="65">
        <v>0</v>
      </c>
      <c r="CG25" s="66">
        <v>0</v>
      </c>
      <c r="CH25" s="65" t="s">
        <v>166</v>
      </c>
      <c r="CI25" s="65">
        <v>0</v>
      </c>
      <c r="CJ25" s="66">
        <v>0</v>
      </c>
      <c r="CK25" s="65">
        <v>2</v>
      </c>
      <c r="CL25" s="66">
        <v>81476.3</v>
      </c>
      <c r="CM25" s="65" t="s">
        <v>166</v>
      </c>
      <c r="CN25" s="65">
        <v>0</v>
      </c>
      <c r="CO25" s="66">
        <v>0</v>
      </c>
      <c r="CP25" s="65">
        <v>4</v>
      </c>
      <c r="CQ25" s="66">
        <v>211319.8</v>
      </c>
      <c r="CR25" s="65" t="s">
        <v>166</v>
      </c>
      <c r="CS25" s="65">
        <v>0</v>
      </c>
      <c r="CT25" s="66">
        <v>0</v>
      </c>
      <c r="CU25" s="65">
        <v>0</v>
      </c>
      <c r="CV25" s="66">
        <v>0</v>
      </c>
      <c r="CW25" s="65" t="s">
        <v>166</v>
      </c>
      <c r="CX25" s="65">
        <v>0</v>
      </c>
      <c r="CY25" s="66">
        <v>0</v>
      </c>
      <c r="CZ25" s="65">
        <v>7</v>
      </c>
      <c r="DA25" s="66">
        <v>371059.8</v>
      </c>
      <c r="DB25" s="65" t="s">
        <v>166</v>
      </c>
      <c r="DC25" s="65">
        <v>0</v>
      </c>
      <c r="DD25" s="66">
        <v>0</v>
      </c>
      <c r="DE25" s="65">
        <v>0</v>
      </c>
      <c r="DF25" s="66">
        <v>0</v>
      </c>
      <c r="DG25" s="65" t="s">
        <v>166</v>
      </c>
      <c r="DH25" s="65">
        <v>0</v>
      </c>
      <c r="DI25" s="66">
        <v>0</v>
      </c>
      <c r="DJ25" s="65">
        <v>1</v>
      </c>
      <c r="DK25" s="66">
        <v>73295.8</v>
      </c>
      <c r="DL25" s="65" t="s">
        <v>166</v>
      </c>
      <c r="DM25" s="65">
        <v>0</v>
      </c>
      <c r="DN25" s="66">
        <v>0</v>
      </c>
      <c r="DO25" s="65"/>
      <c r="DP25" s="65"/>
      <c r="DQ25" s="65" t="s">
        <v>166</v>
      </c>
      <c r="DR25" s="65">
        <v>0</v>
      </c>
      <c r="DS25" s="66">
        <v>0</v>
      </c>
      <c r="DT25" s="65"/>
      <c r="DU25" s="65"/>
      <c r="DV25" s="65" t="s">
        <v>166</v>
      </c>
      <c r="DW25" s="65">
        <v>0</v>
      </c>
      <c r="DX25" s="66">
        <v>0</v>
      </c>
      <c r="DY25" s="65"/>
      <c r="DZ25" s="65"/>
      <c r="EA25" s="65" t="s">
        <v>166</v>
      </c>
      <c r="EB25" s="65">
        <v>0</v>
      </c>
      <c r="EC25" s="66">
        <v>0</v>
      </c>
      <c r="ED25" s="65"/>
      <c r="EE25" s="65"/>
      <c r="EF25" s="65" t="s">
        <v>166</v>
      </c>
      <c r="EG25" s="65">
        <v>0</v>
      </c>
      <c r="EH25" s="66">
        <v>0</v>
      </c>
      <c r="EI25" s="65"/>
      <c r="EJ25" s="65"/>
      <c r="EK25" s="65" t="s">
        <v>166</v>
      </c>
      <c r="EL25" s="65">
        <v>0</v>
      </c>
      <c r="EM25" s="66">
        <v>0</v>
      </c>
      <c r="EN25" s="65"/>
      <c r="EO25" s="65"/>
      <c r="EP25" s="65" t="s">
        <v>166</v>
      </c>
      <c r="EQ25" s="65">
        <v>0</v>
      </c>
      <c r="ER25" s="66">
        <v>0</v>
      </c>
      <c r="ES25" s="65"/>
      <c r="ET25" s="65"/>
      <c r="EU25" s="65" t="s">
        <v>166</v>
      </c>
      <c r="EV25" s="65">
        <v>0</v>
      </c>
      <c r="EW25" s="66">
        <v>0</v>
      </c>
      <c r="EX25" s="65"/>
      <c r="EY25" s="65"/>
      <c r="EZ25" s="65" t="s">
        <v>166</v>
      </c>
      <c r="FA25" s="65">
        <v>0</v>
      </c>
      <c r="FB25" s="66">
        <v>0</v>
      </c>
      <c r="FC25" s="65">
        <v>0</v>
      </c>
      <c r="FD25" s="65">
        <v>0</v>
      </c>
      <c r="FE25" s="65" t="s">
        <v>166</v>
      </c>
      <c r="FF25" s="65">
        <v>0</v>
      </c>
      <c r="FG25" s="66">
        <v>0</v>
      </c>
      <c r="FH25" s="65">
        <v>0</v>
      </c>
      <c r="FI25" s="65">
        <v>0</v>
      </c>
      <c r="FJ25" s="65" t="s">
        <v>166</v>
      </c>
      <c r="FK25" s="65">
        <v>0</v>
      </c>
      <c r="FL25" s="66">
        <v>0</v>
      </c>
      <c r="FM25" s="65">
        <v>0</v>
      </c>
      <c r="FN25" s="65">
        <v>0</v>
      </c>
      <c r="FO25" s="65" t="s">
        <v>166</v>
      </c>
      <c r="FP25" s="65">
        <v>0</v>
      </c>
      <c r="FQ25" s="66">
        <v>0</v>
      </c>
      <c r="FR25" s="65">
        <v>0</v>
      </c>
      <c r="FS25" s="65">
        <v>0</v>
      </c>
      <c r="FT25" s="65" t="s">
        <v>166</v>
      </c>
      <c r="FU25" s="65">
        <v>0</v>
      </c>
      <c r="FV25" s="66">
        <v>0</v>
      </c>
      <c r="FW25" s="66">
        <v>0</v>
      </c>
      <c r="FX25" s="65">
        <v>0</v>
      </c>
      <c r="FY25" s="65" t="s">
        <v>166</v>
      </c>
      <c r="FZ25" s="65">
        <v>0</v>
      </c>
      <c r="GA25" s="66">
        <v>0</v>
      </c>
      <c r="GB25" s="65">
        <v>0</v>
      </c>
      <c r="GC25" s="65">
        <v>0</v>
      </c>
    </row>
    <row r="26" spans="1:185" x14ac:dyDescent="0.25">
      <c r="A26" s="65" t="s">
        <v>167</v>
      </c>
      <c r="B26" s="66">
        <v>1791</v>
      </c>
      <c r="C26" s="66">
        <v>89545950.599999979</v>
      </c>
      <c r="D26" s="66">
        <v>388</v>
      </c>
      <c r="E26" s="66">
        <v>26975873.449999999</v>
      </c>
      <c r="F26" s="65" t="s">
        <v>167</v>
      </c>
      <c r="G26" s="66">
        <v>1449</v>
      </c>
      <c r="H26" s="66">
        <v>75217320.599999994</v>
      </c>
      <c r="I26" s="65">
        <v>177</v>
      </c>
      <c r="J26" s="66">
        <v>13766735.710000001</v>
      </c>
      <c r="K26" s="65" t="s">
        <v>167</v>
      </c>
      <c r="L26" s="65">
        <v>0</v>
      </c>
      <c r="M26" s="66">
        <v>0</v>
      </c>
      <c r="N26" s="65">
        <v>0</v>
      </c>
      <c r="O26" s="66">
        <v>0</v>
      </c>
      <c r="P26" s="65" t="s">
        <v>167</v>
      </c>
      <c r="Q26" s="65">
        <v>0</v>
      </c>
      <c r="R26" s="66">
        <v>0</v>
      </c>
      <c r="S26" s="65">
        <v>0</v>
      </c>
      <c r="T26" s="66">
        <v>0</v>
      </c>
      <c r="U26" s="65" t="s">
        <v>167</v>
      </c>
      <c r="V26" s="65">
        <v>0</v>
      </c>
      <c r="W26" s="66">
        <v>0</v>
      </c>
      <c r="X26" s="65">
        <v>0</v>
      </c>
      <c r="Y26" s="66">
        <v>0</v>
      </c>
      <c r="Z26" s="65" t="s">
        <v>167</v>
      </c>
      <c r="AA26" s="65">
        <v>0</v>
      </c>
      <c r="AB26" s="66">
        <v>0</v>
      </c>
      <c r="AC26" s="66">
        <v>72</v>
      </c>
      <c r="AD26" s="66">
        <v>5153184.74</v>
      </c>
      <c r="AE26" s="65" t="s">
        <v>167</v>
      </c>
      <c r="AF26" s="65">
        <v>0</v>
      </c>
      <c r="AG26" s="66">
        <v>0</v>
      </c>
      <c r="AH26" s="65">
        <v>21</v>
      </c>
      <c r="AI26" s="66">
        <v>1248892</v>
      </c>
      <c r="AJ26" s="65" t="s">
        <v>167</v>
      </c>
      <c r="AK26" s="65">
        <v>0</v>
      </c>
      <c r="AL26" s="66">
        <v>0</v>
      </c>
      <c r="AM26" s="65">
        <v>0</v>
      </c>
      <c r="AN26" s="66">
        <v>0</v>
      </c>
      <c r="AO26" s="65" t="s">
        <v>167</v>
      </c>
      <c r="AP26" s="65">
        <v>0</v>
      </c>
      <c r="AQ26" s="66">
        <v>0</v>
      </c>
      <c r="AR26" s="65">
        <v>0</v>
      </c>
      <c r="AS26" s="66">
        <v>0</v>
      </c>
      <c r="AT26" s="65" t="s">
        <v>167</v>
      </c>
      <c r="AU26" s="65">
        <v>5</v>
      </c>
      <c r="AV26" s="66">
        <v>65540</v>
      </c>
      <c r="AW26" s="65">
        <v>9</v>
      </c>
      <c r="AX26" s="66">
        <v>466224.1</v>
      </c>
      <c r="AY26" s="65" t="s">
        <v>167</v>
      </c>
      <c r="AZ26" s="65">
        <v>0</v>
      </c>
      <c r="BA26" s="66">
        <v>0</v>
      </c>
      <c r="BB26" s="65">
        <v>7</v>
      </c>
      <c r="BC26" s="66">
        <v>382192.1</v>
      </c>
      <c r="BD26" s="65" t="s">
        <v>167</v>
      </c>
      <c r="BE26" s="65">
        <v>0</v>
      </c>
      <c r="BF26" s="66">
        <v>0</v>
      </c>
      <c r="BG26" s="65">
        <v>2</v>
      </c>
      <c r="BH26" s="66">
        <v>124846.2</v>
      </c>
      <c r="BI26" s="65" t="s">
        <v>167</v>
      </c>
      <c r="BJ26" s="65">
        <v>0</v>
      </c>
      <c r="BK26" s="66">
        <v>0</v>
      </c>
      <c r="BL26" s="65">
        <v>0</v>
      </c>
      <c r="BM26" s="66">
        <v>0</v>
      </c>
      <c r="BN26" s="65" t="s">
        <v>167</v>
      </c>
      <c r="BO26" s="65">
        <v>1</v>
      </c>
      <c r="BP26" s="66">
        <v>11666.1</v>
      </c>
      <c r="BQ26" s="65">
        <v>25</v>
      </c>
      <c r="BR26" s="66">
        <v>1519870.38</v>
      </c>
      <c r="BS26" s="65" t="s">
        <v>167</v>
      </c>
      <c r="BT26" s="65">
        <v>5</v>
      </c>
      <c r="BU26" s="66">
        <v>65540</v>
      </c>
      <c r="BV26" s="65">
        <v>23</v>
      </c>
      <c r="BW26" s="66">
        <v>1414595.3</v>
      </c>
      <c r="BX26" s="65" t="s">
        <v>167</v>
      </c>
      <c r="BY26" s="65">
        <v>2</v>
      </c>
      <c r="BZ26" s="66">
        <v>24759.5</v>
      </c>
      <c r="CA26" s="65">
        <v>0</v>
      </c>
      <c r="CB26" s="66">
        <v>0</v>
      </c>
      <c r="CC26" s="65" t="s">
        <v>167</v>
      </c>
      <c r="CD26" s="65">
        <v>6</v>
      </c>
      <c r="CE26" s="66">
        <v>77206.100000000006</v>
      </c>
      <c r="CF26" s="65">
        <v>4</v>
      </c>
      <c r="CG26" s="66">
        <v>249563.7</v>
      </c>
      <c r="CH26" s="65" t="s">
        <v>167</v>
      </c>
      <c r="CI26" s="65">
        <v>1</v>
      </c>
      <c r="CJ26" s="66">
        <v>13108</v>
      </c>
      <c r="CK26" s="65">
        <v>3</v>
      </c>
      <c r="CL26" s="66">
        <v>187183.5</v>
      </c>
      <c r="CM26" s="65" t="s">
        <v>167</v>
      </c>
      <c r="CN26" s="65">
        <v>22</v>
      </c>
      <c r="CO26" s="66">
        <v>275321.8</v>
      </c>
      <c r="CP26" s="65">
        <v>10</v>
      </c>
      <c r="CQ26" s="66">
        <v>582915.5</v>
      </c>
      <c r="CR26" s="65" t="s">
        <v>167</v>
      </c>
      <c r="CS26" s="65">
        <v>1</v>
      </c>
      <c r="CT26" s="66">
        <v>13108</v>
      </c>
      <c r="CU26" s="65">
        <v>18</v>
      </c>
      <c r="CV26" s="66">
        <v>997682.4</v>
      </c>
      <c r="CW26" s="65" t="s">
        <v>167</v>
      </c>
      <c r="CX26" s="65">
        <v>6</v>
      </c>
      <c r="CY26" s="66">
        <v>91772</v>
      </c>
      <c r="CZ26" s="65">
        <v>11</v>
      </c>
      <c r="DA26" s="66">
        <v>595181.72</v>
      </c>
      <c r="DB26" s="65" t="s">
        <v>167</v>
      </c>
      <c r="DC26" s="65">
        <v>5</v>
      </c>
      <c r="DD26" s="66">
        <v>58330.5</v>
      </c>
      <c r="DE26" s="65">
        <v>2</v>
      </c>
      <c r="DF26" s="66">
        <v>61690.9</v>
      </c>
      <c r="DG26" s="65" t="s">
        <v>167</v>
      </c>
      <c r="DH26" s="65">
        <v>0</v>
      </c>
      <c r="DI26" s="66">
        <v>0</v>
      </c>
      <c r="DJ26" s="65">
        <v>4</v>
      </c>
      <c r="DK26" s="66">
        <v>225115.2</v>
      </c>
      <c r="DL26" s="65" t="s">
        <v>167</v>
      </c>
      <c r="DM26" s="65">
        <v>0</v>
      </c>
      <c r="DN26" s="66">
        <v>0</v>
      </c>
      <c r="DO26" s="65"/>
      <c r="DP26" s="65"/>
      <c r="DQ26" s="65" t="s">
        <v>167</v>
      </c>
      <c r="DR26" s="65">
        <v>0</v>
      </c>
      <c r="DS26" s="66">
        <v>0</v>
      </c>
      <c r="DT26" s="65"/>
      <c r="DU26" s="65"/>
      <c r="DV26" s="65" t="s">
        <v>167</v>
      </c>
      <c r="DW26" s="65">
        <v>288</v>
      </c>
      <c r="DX26" s="66">
        <v>13632278</v>
      </c>
      <c r="DY26" s="65"/>
      <c r="DZ26" s="65"/>
      <c r="EA26" s="65" t="s">
        <v>167</v>
      </c>
      <c r="EB26" s="65">
        <v>0</v>
      </c>
      <c r="EC26" s="66">
        <v>0</v>
      </c>
      <c r="ED26" s="65"/>
      <c r="EE26" s="65"/>
      <c r="EF26" s="65" t="s">
        <v>167</v>
      </c>
      <c r="EG26" s="65">
        <v>0</v>
      </c>
      <c r="EH26" s="66">
        <v>0</v>
      </c>
      <c r="EI26" s="65"/>
      <c r="EJ26" s="65"/>
      <c r="EK26" s="65" t="s">
        <v>167</v>
      </c>
      <c r="EL26" s="65">
        <v>0</v>
      </c>
      <c r="EM26" s="66">
        <v>0</v>
      </c>
      <c r="EN26" s="65"/>
      <c r="EO26" s="65"/>
      <c r="EP26" s="65" t="s">
        <v>167</v>
      </c>
      <c r="EQ26" s="65">
        <v>0</v>
      </c>
      <c r="ER26" s="66">
        <v>0</v>
      </c>
      <c r="ES26" s="65"/>
      <c r="ET26" s="65"/>
      <c r="EU26" s="65" t="s">
        <v>167</v>
      </c>
      <c r="EV26" s="65">
        <v>0</v>
      </c>
      <c r="EW26" s="66">
        <v>0</v>
      </c>
      <c r="EX26" s="65"/>
      <c r="EY26" s="65"/>
      <c r="EZ26" s="65" t="s">
        <v>167</v>
      </c>
      <c r="FA26" s="65">
        <v>0</v>
      </c>
      <c r="FB26" s="66">
        <v>0</v>
      </c>
      <c r="FC26" s="65">
        <v>0</v>
      </c>
      <c r="FD26" s="65">
        <v>0</v>
      </c>
      <c r="FE26" s="65" t="s">
        <v>167</v>
      </c>
      <c r="FF26" s="65">
        <v>0</v>
      </c>
      <c r="FG26" s="66">
        <v>0</v>
      </c>
      <c r="FH26" s="65">
        <v>0</v>
      </c>
      <c r="FI26" s="65">
        <v>0</v>
      </c>
      <c r="FJ26" s="65" t="s">
        <v>167</v>
      </c>
      <c r="FK26" s="65">
        <v>0</v>
      </c>
      <c r="FL26" s="66">
        <v>0</v>
      </c>
      <c r="FM26" s="65">
        <v>0</v>
      </c>
      <c r="FN26" s="65">
        <v>0</v>
      </c>
      <c r="FO26" s="65" t="s">
        <v>167</v>
      </c>
      <c r="FP26" s="65">
        <v>0</v>
      </c>
      <c r="FQ26" s="66">
        <v>0</v>
      </c>
      <c r="FR26" s="65">
        <v>0</v>
      </c>
      <c r="FS26" s="65">
        <v>0</v>
      </c>
      <c r="FT26" s="65" t="s">
        <v>167</v>
      </c>
      <c r="FU26" s="65">
        <v>0</v>
      </c>
      <c r="FV26" s="66">
        <v>0</v>
      </c>
      <c r="FW26" s="66">
        <v>0</v>
      </c>
      <c r="FX26" s="65">
        <v>0</v>
      </c>
      <c r="FY26" s="65" t="s">
        <v>167</v>
      </c>
      <c r="FZ26" s="65">
        <v>0</v>
      </c>
      <c r="GA26" s="66">
        <v>0</v>
      </c>
      <c r="GB26" s="65">
        <v>0</v>
      </c>
      <c r="GC26" s="65">
        <v>0</v>
      </c>
    </row>
    <row r="27" spans="1:185" x14ac:dyDescent="0.25">
      <c r="A27" s="65" t="s">
        <v>168</v>
      </c>
      <c r="B27" s="66">
        <v>5906</v>
      </c>
      <c r="C27" s="66">
        <v>594104633.20000005</v>
      </c>
      <c r="D27" s="66">
        <v>4254</v>
      </c>
      <c r="E27" s="66">
        <f>534636446.88-300</f>
        <v>534636146.88</v>
      </c>
      <c r="F27" s="65" t="s">
        <v>168</v>
      </c>
      <c r="G27" s="65">
        <v>58</v>
      </c>
      <c r="H27" s="66">
        <v>3041157.6</v>
      </c>
      <c r="I27" s="65">
        <v>358</v>
      </c>
      <c r="J27" s="66">
        <v>75149685.510000005</v>
      </c>
      <c r="K27" s="65" t="s">
        <v>168</v>
      </c>
      <c r="L27" s="65">
        <v>0</v>
      </c>
      <c r="M27" s="66">
        <v>0</v>
      </c>
      <c r="N27" s="65">
        <v>0</v>
      </c>
      <c r="O27" s="66">
        <v>0</v>
      </c>
      <c r="P27" s="65" t="s">
        <v>168</v>
      </c>
      <c r="Q27" s="66">
        <v>2880</v>
      </c>
      <c r="R27" s="66">
        <v>357718287.60000002</v>
      </c>
      <c r="S27" s="67">
        <v>3852</v>
      </c>
      <c r="T27" s="66">
        <f>452920298.26-300</f>
        <v>452919998.25999999</v>
      </c>
      <c r="U27" s="65" t="s">
        <v>168</v>
      </c>
      <c r="V27" s="65">
        <v>0</v>
      </c>
      <c r="W27" s="66">
        <v>0</v>
      </c>
      <c r="X27" s="65">
        <v>0</v>
      </c>
      <c r="Y27" s="66">
        <v>0</v>
      </c>
      <c r="Z27" s="65" t="s">
        <v>168</v>
      </c>
      <c r="AA27" s="66">
        <v>1489</v>
      </c>
      <c r="AB27" s="66">
        <v>87044641</v>
      </c>
      <c r="AC27" s="66">
        <v>26</v>
      </c>
      <c r="AD27" s="66">
        <v>4140736.63</v>
      </c>
      <c r="AE27" s="65" t="s">
        <v>168</v>
      </c>
      <c r="AF27" s="65">
        <v>0</v>
      </c>
      <c r="AG27" s="66">
        <v>0</v>
      </c>
      <c r="AH27" s="65">
        <v>1</v>
      </c>
      <c r="AI27" s="67">
        <v>80337.899999999994</v>
      </c>
      <c r="AJ27" s="65" t="s">
        <v>168</v>
      </c>
      <c r="AK27" s="65">
        <v>0</v>
      </c>
      <c r="AL27" s="66">
        <v>0</v>
      </c>
      <c r="AM27" s="65">
        <v>0</v>
      </c>
      <c r="AN27" s="66">
        <v>0</v>
      </c>
      <c r="AO27" s="65" t="s">
        <v>168</v>
      </c>
      <c r="AP27" s="65">
        <v>0</v>
      </c>
      <c r="AQ27" s="66">
        <v>0</v>
      </c>
      <c r="AR27" s="65">
        <v>0</v>
      </c>
      <c r="AS27" s="66">
        <v>0</v>
      </c>
      <c r="AT27" s="65" t="s">
        <v>168</v>
      </c>
      <c r="AU27" s="65">
        <v>600</v>
      </c>
      <c r="AV27" s="66">
        <v>74676494</v>
      </c>
      <c r="AW27" s="65">
        <v>10</v>
      </c>
      <c r="AX27" s="66">
        <v>1270842.08</v>
      </c>
      <c r="AY27" s="65" t="s">
        <v>168</v>
      </c>
      <c r="AZ27" s="65">
        <v>879</v>
      </c>
      <c r="BA27" s="66">
        <v>71624053</v>
      </c>
      <c r="BB27" s="65">
        <v>7</v>
      </c>
      <c r="BC27" s="66">
        <v>1074546.5</v>
      </c>
      <c r="BD27" s="65" t="s">
        <v>168</v>
      </c>
      <c r="BE27" s="65">
        <v>0</v>
      </c>
      <c r="BF27" s="66">
        <v>0</v>
      </c>
      <c r="BG27" s="65">
        <v>0</v>
      </c>
      <c r="BH27" s="66">
        <v>0</v>
      </c>
      <c r="BI27" s="65" t="s">
        <v>168</v>
      </c>
      <c r="BJ27" s="65">
        <v>0</v>
      </c>
      <c r="BK27" s="66">
        <v>0</v>
      </c>
      <c r="BL27" s="65">
        <v>0</v>
      </c>
      <c r="BM27" s="66">
        <v>0</v>
      </c>
      <c r="BN27" s="65" t="s">
        <v>168</v>
      </c>
      <c r="BO27" s="65">
        <v>0</v>
      </c>
      <c r="BP27" s="66">
        <v>0</v>
      </c>
      <c r="BQ27" s="65">
        <v>0</v>
      </c>
      <c r="BR27" s="66">
        <v>0</v>
      </c>
      <c r="BS27" s="65" t="s">
        <v>168</v>
      </c>
      <c r="BT27" s="65">
        <v>0</v>
      </c>
      <c r="BU27" s="66">
        <v>0</v>
      </c>
      <c r="BV27" s="65">
        <v>0</v>
      </c>
      <c r="BW27" s="66">
        <v>0</v>
      </c>
      <c r="BX27" s="65" t="s">
        <v>168</v>
      </c>
      <c r="BY27" s="65">
        <v>0</v>
      </c>
      <c r="BZ27" s="66">
        <v>0</v>
      </c>
      <c r="CA27" s="65">
        <v>0</v>
      </c>
      <c r="CB27" s="66">
        <v>0</v>
      </c>
      <c r="CC27" s="65" t="s">
        <v>168</v>
      </c>
      <c r="CD27" s="65">
        <v>0</v>
      </c>
      <c r="CE27" s="66">
        <v>0</v>
      </c>
      <c r="CF27" s="65">
        <v>0</v>
      </c>
      <c r="CG27" s="66">
        <v>0</v>
      </c>
      <c r="CH27" s="65" t="s">
        <v>168</v>
      </c>
      <c r="CI27" s="65">
        <v>0</v>
      </c>
      <c r="CJ27" s="66">
        <v>0</v>
      </c>
      <c r="CK27" s="65">
        <v>0</v>
      </c>
      <c r="CL27" s="66">
        <v>0</v>
      </c>
      <c r="CM27" s="65" t="s">
        <v>168</v>
      </c>
      <c r="CN27" s="65">
        <v>0</v>
      </c>
      <c r="CO27" s="66">
        <v>0</v>
      </c>
      <c r="CP27" s="65">
        <v>0</v>
      </c>
      <c r="CQ27" s="66">
        <v>0</v>
      </c>
      <c r="CR27" s="65" t="s">
        <v>168</v>
      </c>
      <c r="CS27" s="65">
        <v>0</v>
      </c>
      <c r="CT27" s="66">
        <v>0</v>
      </c>
      <c r="CU27" s="65">
        <v>0</v>
      </c>
      <c r="CV27" s="66">
        <v>0</v>
      </c>
      <c r="CW27" s="65" t="s">
        <v>168</v>
      </c>
      <c r="CX27" s="65">
        <v>0</v>
      </c>
      <c r="CY27" s="66">
        <v>0</v>
      </c>
      <c r="CZ27" s="65">
        <v>0</v>
      </c>
      <c r="DA27" s="66">
        <v>0</v>
      </c>
      <c r="DB27" s="65" t="s">
        <v>168</v>
      </c>
      <c r="DC27" s="65">
        <v>0</v>
      </c>
      <c r="DD27" s="66">
        <v>0</v>
      </c>
      <c r="DE27" s="65">
        <v>0</v>
      </c>
      <c r="DF27" s="66">
        <v>0</v>
      </c>
      <c r="DG27" s="65" t="s">
        <v>168</v>
      </c>
      <c r="DH27" s="65">
        <v>0</v>
      </c>
      <c r="DI27" s="66">
        <v>0</v>
      </c>
      <c r="DJ27" s="65">
        <v>0</v>
      </c>
      <c r="DK27" s="66">
        <v>0</v>
      </c>
      <c r="DL27" s="65" t="s">
        <v>168</v>
      </c>
      <c r="DM27" s="65">
        <v>0</v>
      </c>
      <c r="DN27" s="66">
        <v>0</v>
      </c>
      <c r="DO27" s="65"/>
      <c r="DP27" s="65"/>
      <c r="DQ27" s="65" t="s">
        <v>168</v>
      </c>
      <c r="DR27" s="65">
        <v>0</v>
      </c>
      <c r="DS27" s="66">
        <v>0</v>
      </c>
      <c r="DT27" s="65"/>
      <c r="DU27" s="65"/>
      <c r="DV27" s="65" t="s">
        <v>168</v>
      </c>
      <c r="DW27" s="65">
        <v>0</v>
      </c>
      <c r="DX27" s="66">
        <v>0</v>
      </c>
      <c r="DY27" s="65"/>
      <c r="DZ27" s="65"/>
      <c r="EA27" s="65" t="s">
        <v>168</v>
      </c>
      <c r="EB27" s="65">
        <v>0</v>
      </c>
      <c r="EC27" s="66">
        <v>0</v>
      </c>
      <c r="ED27" s="65"/>
      <c r="EE27" s="65"/>
      <c r="EF27" s="65" t="s">
        <v>168</v>
      </c>
      <c r="EG27" s="65">
        <v>0</v>
      </c>
      <c r="EH27" s="66">
        <v>0</v>
      </c>
      <c r="EI27" s="65"/>
      <c r="EJ27" s="65"/>
      <c r="EK27" s="65" t="s">
        <v>168</v>
      </c>
      <c r="EL27" s="65">
        <v>0</v>
      </c>
      <c r="EM27" s="66">
        <v>0</v>
      </c>
      <c r="EN27" s="65"/>
      <c r="EO27" s="65"/>
      <c r="EP27" s="65" t="s">
        <v>168</v>
      </c>
      <c r="EQ27" s="65">
        <v>0</v>
      </c>
      <c r="ER27" s="66">
        <v>0</v>
      </c>
      <c r="ES27" s="65"/>
      <c r="ET27" s="65"/>
      <c r="EU27" s="65" t="s">
        <v>168</v>
      </c>
      <c r="EV27" s="65">
        <v>0</v>
      </c>
      <c r="EW27" s="66">
        <v>0</v>
      </c>
      <c r="EX27" s="65"/>
      <c r="EY27" s="65"/>
      <c r="EZ27" s="65" t="s">
        <v>168</v>
      </c>
      <c r="FA27" s="65">
        <v>0</v>
      </c>
      <c r="FB27" s="66">
        <v>0</v>
      </c>
      <c r="FC27" s="65">
        <v>0</v>
      </c>
      <c r="FD27" s="65">
        <v>0</v>
      </c>
      <c r="FE27" s="65" t="s">
        <v>168</v>
      </c>
      <c r="FF27" s="65">
        <v>0</v>
      </c>
      <c r="FG27" s="66">
        <v>0</v>
      </c>
      <c r="FH27" s="65">
        <v>0</v>
      </c>
      <c r="FI27" s="65">
        <v>0</v>
      </c>
      <c r="FJ27" s="65" t="s">
        <v>168</v>
      </c>
      <c r="FK27" s="65">
        <v>0</v>
      </c>
      <c r="FL27" s="66">
        <v>0</v>
      </c>
      <c r="FM27" s="65">
        <v>0</v>
      </c>
      <c r="FN27" s="65">
        <v>0</v>
      </c>
      <c r="FO27" s="65" t="s">
        <v>168</v>
      </c>
      <c r="FP27" s="65">
        <v>0</v>
      </c>
      <c r="FQ27" s="66">
        <v>0</v>
      </c>
      <c r="FR27" s="65">
        <v>0</v>
      </c>
      <c r="FS27" s="65">
        <v>0</v>
      </c>
      <c r="FT27" s="65" t="s">
        <v>168</v>
      </c>
      <c r="FU27" s="65">
        <v>0</v>
      </c>
      <c r="FV27" s="66">
        <v>0</v>
      </c>
      <c r="FW27" s="66">
        <v>0</v>
      </c>
      <c r="FX27" s="65">
        <v>0</v>
      </c>
      <c r="FY27" s="65" t="s">
        <v>168</v>
      </c>
      <c r="FZ27" s="65">
        <v>0</v>
      </c>
      <c r="GA27" s="66">
        <v>0</v>
      </c>
      <c r="GB27" s="65">
        <v>0</v>
      </c>
      <c r="GC27" s="65">
        <v>0</v>
      </c>
    </row>
    <row r="28" spans="1:185" x14ac:dyDescent="0.25">
      <c r="A28" s="65" t="s">
        <v>169</v>
      </c>
      <c r="B28" s="66">
        <v>570</v>
      </c>
      <c r="C28" s="66">
        <v>7721026.8999999994</v>
      </c>
      <c r="D28" s="66">
        <v>1286</v>
      </c>
      <c r="E28" s="66">
        <v>42409182.290000014</v>
      </c>
      <c r="F28" s="65" t="s">
        <v>169</v>
      </c>
      <c r="G28" s="65">
        <v>324</v>
      </c>
      <c r="H28" s="66">
        <v>4395432</v>
      </c>
      <c r="I28" s="66">
        <v>1087</v>
      </c>
      <c r="J28" s="66">
        <v>38713016.590000004</v>
      </c>
      <c r="K28" s="65" t="s">
        <v>169</v>
      </c>
      <c r="L28" s="65">
        <v>0</v>
      </c>
      <c r="M28" s="66">
        <v>0</v>
      </c>
      <c r="N28" s="65">
        <v>0</v>
      </c>
      <c r="O28" s="66">
        <v>0</v>
      </c>
      <c r="P28" s="65" t="s">
        <v>169</v>
      </c>
      <c r="Q28" s="65">
        <v>0</v>
      </c>
      <c r="R28" s="66">
        <v>0</v>
      </c>
      <c r="S28" s="65">
        <v>2</v>
      </c>
      <c r="T28" s="66">
        <v>63746.400000000001</v>
      </c>
      <c r="U28" s="65" t="s">
        <v>169</v>
      </c>
      <c r="V28" s="65">
        <v>0</v>
      </c>
      <c r="W28" s="66">
        <v>0</v>
      </c>
      <c r="X28" s="65">
        <v>0</v>
      </c>
      <c r="Y28" s="66">
        <v>0</v>
      </c>
      <c r="Z28" s="65" t="s">
        <v>169</v>
      </c>
      <c r="AA28" s="65">
        <v>5</v>
      </c>
      <c r="AB28" s="66">
        <v>60625</v>
      </c>
      <c r="AC28" s="66">
        <v>12</v>
      </c>
      <c r="AD28" s="66">
        <v>357011.4</v>
      </c>
      <c r="AE28" s="65" t="s">
        <v>169</v>
      </c>
      <c r="AF28" s="65">
        <v>0</v>
      </c>
      <c r="AG28" s="66">
        <v>0</v>
      </c>
      <c r="AH28" s="65">
        <v>6</v>
      </c>
      <c r="AI28" s="67">
        <v>80739.600000000006</v>
      </c>
      <c r="AJ28" s="65" t="s">
        <v>169</v>
      </c>
      <c r="AK28" s="65">
        <v>0</v>
      </c>
      <c r="AL28" s="66">
        <v>0</v>
      </c>
      <c r="AM28" s="65">
        <v>0</v>
      </c>
      <c r="AN28" s="66">
        <v>0</v>
      </c>
      <c r="AO28" s="65" t="s">
        <v>169</v>
      </c>
      <c r="AP28" s="65">
        <v>0</v>
      </c>
      <c r="AQ28" s="66">
        <v>0</v>
      </c>
      <c r="AR28" s="65">
        <v>0</v>
      </c>
      <c r="AS28" s="66">
        <v>0</v>
      </c>
      <c r="AT28" s="65" t="s">
        <v>169</v>
      </c>
      <c r="AU28" s="65">
        <v>6</v>
      </c>
      <c r="AV28" s="66">
        <v>72749</v>
      </c>
      <c r="AW28" s="65">
        <v>30</v>
      </c>
      <c r="AX28" s="66">
        <v>599184.5</v>
      </c>
      <c r="AY28" s="65" t="s">
        <v>169</v>
      </c>
      <c r="AZ28" s="65">
        <v>28</v>
      </c>
      <c r="BA28" s="66">
        <v>339497</v>
      </c>
      <c r="BB28" s="65">
        <v>1</v>
      </c>
      <c r="BC28" s="66">
        <v>28920.400000000001</v>
      </c>
      <c r="BD28" s="65" t="s">
        <v>169</v>
      </c>
      <c r="BE28" s="65">
        <v>7</v>
      </c>
      <c r="BF28" s="66">
        <v>84874</v>
      </c>
      <c r="BG28" s="65">
        <v>25</v>
      </c>
      <c r="BH28" s="66">
        <v>336415</v>
      </c>
      <c r="BI28" s="65" t="s">
        <v>169</v>
      </c>
      <c r="BJ28" s="65">
        <v>0</v>
      </c>
      <c r="BK28" s="66">
        <v>0</v>
      </c>
      <c r="BL28" s="65">
        <v>0</v>
      </c>
      <c r="BM28" s="66">
        <v>0</v>
      </c>
      <c r="BN28" s="65" t="s">
        <v>169</v>
      </c>
      <c r="BO28" s="65">
        <v>1</v>
      </c>
      <c r="BP28" s="66">
        <v>10791.1</v>
      </c>
      <c r="BQ28" s="65">
        <v>15</v>
      </c>
      <c r="BR28" s="66">
        <v>235429.6</v>
      </c>
      <c r="BS28" s="65" t="s">
        <v>169</v>
      </c>
      <c r="BT28" s="65">
        <v>30</v>
      </c>
      <c r="BU28" s="66">
        <v>363747</v>
      </c>
      <c r="BV28" s="65">
        <v>10</v>
      </c>
      <c r="BW28" s="66">
        <v>149518</v>
      </c>
      <c r="BX28" s="65" t="s">
        <v>169</v>
      </c>
      <c r="BY28" s="65">
        <v>4</v>
      </c>
      <c r="BZ28" s="66">
        <v>47152.4</v>
      </c>
      <c r="CA28" s="65">
        <v>5</v>
      </c>
      <c r="CB28" s="66">
        <v>70257.7</v>
      </c>
      <c r="CC28" s="65" t="s">
        <v>169</v>
      </c>
      <c r="CD28" s="65">
        <v>5</v>
      </c>
      <c r="CE28" s="66">
        <v>53955.5</v>
      </c>
      <c r="CF28" s="65">
        <v>4</v>
      </c>
      <c r="CG28" s="66">
        <v>78201.5</v>
      </c>
      <c r="CH28" s="65" t="s">
        <v>169</v>
      </c>
      <c r="CI28" s="65">
        <v>144</v>
      </c>
      <c r="CJ28" s="66">
        <v>2104901.7999999998</v>
      </c>
      <c r="CK28" s="65">
        <v>49</v>
      </c>
      <c r="CL28" s="66">
        <v>1016798</v>
      </c>
      <c r="CM28" s="65" t="s">
        <v>169</v>
      </c>
      <c r="CN28" s="65">
        <v>2</v>
      </c>
      <c r="CO28" s="66">
        <v>24249.8</v>
      </c>
      <c r="CP28" s="65">
        <v>14</v>
      </c>
      <c r="CQ28" s="66">
        <v>222463.9</v>
      </c>
      <c r="CR28" s="65" t="s">
        <v>169</v>
      </c>
      <c r="CS28" s="65">
        <v>2</v>
      </c>
      <c r="CT28" s="66">
        <v>21582.2</v>
      </c>
      <c r="CU28" s="65">
        <v>2</v>
      </c>
      <c r="CV28" s="66">
        <v>33078.1</v>
      </c>
      <c r="CW28" s="65" t="s">
        <v>169</v>
      </c>
      <c r="CX28" s="65">
        <v>9</v>
      </c>
      <c r="CY28" s="66">
        <v>109124</v>
      </c>
      <c r="CZ28" s="65">
        <v>11</v>
      </c>
      <c r="DA28" s="66">
        <v>189251.7</v>
      </c>
      <c r="DB28" s="65" t="s">
        <v>169</v>
      </c>
      <c r="DC28" s="65">
        <v>0</v>
      </c>
      <c r="DD28" s="66">
        <v>0</v>
      </c>
      <c r="DE28" s="65">
        <v>6</v>
      </c>
      <c r="DF28" s="66">
        <v>125690.7</v>
      </c>
      <c r="DG28" s="65" t="s">
        <v>169</v>
      </c>
      <c r="DH28" s="65">
        <v>1</v>
      </c>
      <c r="DI28" s="66">
        <v>10791.1</v>
      </c>
      <c r="DJ28" s="65">
        <v>7</v>
      </c>
      <c r="DK28" s="66">
        <v>109459.2</v>
      </c>
      <c r="DL28" s="65" t="s">
        <v>169</v>
      </c>
      <c r="DM28" s="65">
        <v>0</v>
      </c>
      <c r="DN28" s="66">
        <v>0</v>
      </c>
      <c r="DO28" s="65"/>
      <c r="DP28" s="65"/>
      <c r="DQ28" s="65" t="s">
        <v>169</v>
      </c>
      <c r="DR28" s="65">
        <v>2</v>
      </c>
      <c r="DS28" s="66">
        <v>21555</v>
      </c>
      <c r="DT28" s="65"/>
      <c r="DU28" s="65"/>
      <c r="DV28" s="65" t="s">
        <v>169</v>
      </c>
      <c r="DW28" s="65">
        <v>0</v>
      </c>
      <c r="DX28" s="66">
        <v>0</v>
      </c>
      <c r="DY28" s="65"/>
      <c r="DZ28" s="65"/>
      <c r="EA28" s="65" t="s">
        <v>169</v>
      </c>
      <c r="EB28" s="65">
        <v>0</v>
      </c>
      <c r="EC28" s="66">
        <v>0</v>
      </c>
      <c r="ED28" s="65"/>
      <c r="EE28" s="65"/>
      <c r="EF28" s="65" t="s">
        <v>169</v>
      </c>
      <c r="EG28" s="65">
        <v>0</v>
      </c>
      <c r="EH28" s="66">
        <v>0</v>
      </c>
      <c r="EI28" s="65"/>
      <c r="EJ28" s="65"/>
      <c r="EK28" s="65" t="s">
        <v>169</v>
      </c>
      <c r="EL28" s="65">
        <v>0</v>
      </c>
      <c r="EM28" s="66">
        <v>0</v>
      </c>
      <c r="EN28" s="65"/>
      <c r="EO28" s="65"/>
      <c r="EP28" s="65" t="s">
        <v>169</v>
      </c>
      <c r="EQ28" s="65">
        <v>0</v>
      </c>
      <c r="ER28" s="66">
        <v>0</v>
      </c>
      <c r="ES28" s="65"/>
      <c r="ET28" s="65"/>
      <c r="EU28" s="65" t="s">
        <v>169</v>
      </c>
      <c r="EV28" s="65">
        <v>0</v>
      </c>
      <c r="EW28" s="66">
        <v>0</v>
      </c>
      <c r="EX28" s="65"/>
      <c r="EY28" s="65"/>
      <c r="EZ28" s="65" t="s">
        <v>169</v>
      </c>
      <c r="FA28" s="65">
        <v>0</v>
      </c>
      <c r="FB28" s="66">
        <v>0</v>
      </c>
      <c r="FC28" s="65">
        <v>0</v>
      </c>
      <c r="FD28" s="65">
        <v>0</v>
      </c>
      <c r="FE28" s="65" t="s">
        <v>169</v>
      </c>
      <c r="FF28" s="65">
        <v>0</v>
      </c>
      <c r="FG28" s="66">
        <v>0</v>
      </c>
      <c r="FH28" s="65">
        <v>0</v>
      </c>
      <c r="FI28" s="65">
        <v>0</v>
      </c>
      <c r="FJ28" s="65" t="s">
        <v>169</v>
      </c>
      <c r="FK28" s="65">
        <v>0</v>
      </c>
      <c r="FL28" s="66">
        <v>0</v>
      </c>
      <c r="FM28" s="65">
        <v>0</v>
      </c>
      <c r="FN28" s="65">
        <v>0</v>
      </c>
      <c r="FO28" s="65" t="s">
        <v>169</v>
      </c>
      <c r="FP28" s="65">
        <v>0</v>
      </c>
      <c r="FQ28" s="66">
        <v>0</v>
      </c>
      <c r="FR28" s="65">
        <v>0</v>
      </c>
      <c r="FS28" s="65">
        <v>0</v>
      </c>
      <c r="FT28" s="65" t="s">
        <v>169</v>
      </c>
      <c r="FU28" s="65">
        <v>0</v>
      </c>
      <c r="FV28" s="66">
        <v>0</v>
      </c>
      <c r="FW28" s="66">
        <v>0</v>
      </c>
      <c r="FX28" s="65">
        <v>0</v>
      </c>
      <c r="FY28" s="65" t="s">
        <v>169</v>
      </c>
      <c r="FZ28" s="65">
        <v>0</v>
      </c>
      <c r="GA28" s="66">
        <v>0</v>
      </c>
      <c r="GB28" s="65">
        <v>0</v>
      </c>
      <c r="GC28" s="65">
        <v>0</v>
      </c>
    </row>
    <row r="29" spans="1:185" x14ac:dyDescent="0.25">
      <c r="A29" s="65" t="s">
        <v>170</v>
      </c>
      <c r="B29" s="66">
        <v>1668</v>
      </c>
      <c r="C29" s="66">
        <v>18330038.799999997</v>
      </c>
      <c r="D29" s="66">
        <v>2315</v>
      </c>
      <c r="E29" s="66">
        <v>93693103.840000004</v>
      </c>
      <c r="F29" s="65" t="s">
        <v>170</v>
      </c>
      <c r="G29" s="65">
        <v>0</v>
      </c>
      <c r="H29" s="66">
        <v>0</v>
      </c>
      <c r="I29" s="65">
        <v>1</v>
      </c>
      <c r="J29" s="67">
        <v>25084.1</v>
      </c>
      <c r="K29" s="65" t="s">
        <v>170</v>
      </c>
      <c r="L29" s="66">
        <v>1666</v>
      </c>
      <c r="M29" s="66">
        <v>18318664.399999999</v>
      </c>
      <c r="N29" s="66">
        <v>2299</v>
      </c>
      <c r="O29" s="66">
        <v>93417565.340000004</v>
      </c>
      <c r="P29" s="65" t="s">
        <v>170</v>
      </c>
      <c r="Q29" s="65">
        <v>0</v>
      </c>
      <c r="R29" s="66">
        <v>0</v>
      </c>
      <c r="S29" s="67">
        <v>0</v>
      </c>
      <c r="T29" s="66">
        <v>0</v>
      </c>
      <c r="U29" s="65" t="s">
        <v>170</v>
      </c>
      <c r="V29" s="65">
        <v>0</v>
      </c>
      <c r="W29" s="66">
        <v>0</v>
      </c>
      <c r="X29" s="65">
        <v>0</v>
      </c>
      <c r="Y29" s="66">
        <v>0</v>
      </c>
      <c r="Z29" s="65" t="s">
        <v>170</v>
      </c>
      <c r="AA29" s="65">
        <v>0</v>
      </c>
      <c r="AB29" s="66">
        <v>0</v>
      </c>
      <c r="AC29" s="66">
        <v>0</v>
      </c>
      <c r="AD29" s="66">
        <v>0</v>
      </c>
      <c r="AE29" s="65" t="s">
        <v>170</v>
      </c>
      <c r="AF29" s="65">
        <v>0</v>
      </c>
      <c r="AG29" s="66">
        <v>0</v>
      </c>
      <c r="AH29" s="65">
        <v>0</v>
      </c>
      <c r="AI29" s="67">
        <v>0</v>
      </c>
      <c r="AJ29" s="65" t="s">
        <v>170</v>
      </c>
      <c r="AK29" s="65">
        <v>0</v>
      </c>
      <c r="AL29" s="66">
        <v>0</v>
      </c>
      <c r="AM29" s="65">
        <v>0</v>
      </c>
      <c r="AN29" s="66">
        <v>0</v>
      </c>
      <c r="AO29" s="65" t="s">
        <v>170</v>
      </c>
      <c r="AP29" s="65">
        <v>0</v>
      </c>
      <c r="AQ29" s="66">
        <v>0</v>
      </c>
      <c r="AR29" s="65">
        <v>0</v>
      </c>
      <c r="AS29" s="66">
        <v>0</v>
      </c>
      <c r="AT29" s="65" t="s">
        <v>170</v>
      </c>
      <c r="AU29" s="65">
        <v>0</v>
      </c>
      <c r="AV29" s="66">
        <v>0</v>
      </c>
      <c r="AW29" s="65">
        <v>2</v>
      </c>
      <c r="AX29" s="66">
        <v>43551.199999999997</v>
      </c>
      <c r="AY29" s="65" t="s">
        <v>170</v>
      </c>
      <c r="AZ29" s="65">
        <v>0</v>
      </c>
      <c r="BA29" s="66">
        <v>0</v>
      </c>
      <c r="BB29" s="65">
        <v>0</v>
      </c>
      <c r="BC29" s="66">
        <v>0</v>
      </c>
      <c r="BD29" s="65" t="s">
        <v>170</v>
      </c>
      <c r="BE29" s="65">
        <v>0</v>
      </c>
      <c r="BF29" s="66">
        <v>0</v>
      </c>
      <c r="BG29" s="65">
        <v>0</v>
      </c>
      <c r="BH29" s="66">
        <v>0</v>
      </c>
      <c r="BI29" s="65" t="s">
        <v>170</v>
      </c>
      <c r="BJ29" s="65">
        <v>0</v>
      </c>
      <c r="BK29" s="66">
        <v>0</v>
      </c>
      <c r="BL29" s="65">
        <v>0</v>
      </c>
      <c r="BM29" s="66">
        <v>0</v>
      </c>
      <c r="BN29" s="65" t="s">
        <v>170</v>
      </c>
      <c r="BO29" s="65">
        <v>0</v>
      </c>
      <c r="BP29" s="66">
        <v>0</v>
      </c>
      <c r="BQ29" s="65">
        <v>0</v>
      </c>
      <c r="BR29" s="66">
        <v>0</v>
      </c>
      <c r="BS29" s="65" t="s">
        <v>170</v>
      </c>
      <c r="BT29" s="65">
        <v>0</v>
      </c>
      <c r="BU29" s="66">
        <v>0</v>
      </c>
      <c r="BV29" s="65">
        <v>0</v>
      </c>
      <c r="BW29" s="66">
        <v>0</v>
      </c>
      <c r="BX29" s="65" t="s">
        <v>170</v>
      </c>
      <c r="BY29" s="65">
        <v>0</v>
      </c>
      <c r="BZ29" s="66">
        <v>0</v>
      </c>
      <c r="CA29" s="65">
        <v>4</v>
      </c>
      <c r="CB29" s="66">
        <v>58407.6</v>
      </c>
      <c r="CC29" s="65" t="s">
        <v>170</v>
      </c>
      <c r="CD29" s="65">
        <v>1</v>
      </c>
      <c r="CE29" s="66">
        <v>5687.2</v>
      </c>
      <c r="CF29" s="65">
        <v>0</v>
      </c>
      <c r="CG29" s="66">
        <v>0</v>
      </c>
      <c r="CH29" s="65" t="s">
        <v>170</v>
      </c>
      <c r="CI29" s="65">
        <v>0</v>
      </c>
      <c r="CJ29" s="66">
        <v>0</v>
      </c>
      <c r="CK29" s="65">
        <v>0</v>
      </c>
      <c r="CL29" s="66">
        <v>0</v>
      </c>
      <c r="CM29" s="65" t="s">
        <v>170</v>
      </c>
      <c r="CN29" s="65">
        <v>0</v>
      </c>
      <c r="CO29" s="66">
        <v>0</v>
      </c>
      <c r="CP29" s="65">
        <v>1</v>
      </c>
      <c r="CQ29" s="66">
        <v>6484.9</v>
      </c>
      <c r="CR29" s="65" t="s">
        <v>170</v>
      </c>
      <c r="CS29" s="65">
        <v>0</v>
      </c>
      <c r="CT29" s="66">
        <v>0</v>
      </c>
      <c r="CU29" s="65">
        <v>0</v>
      </c>
      <c r="CV29" s="66">
        <v>0</v>
      </c>
      <c r="CW29" s="65" t="s">
        <v>170</v>
      </c>
      <c r="CX29" s="65">
        <v>0</v>
      </c>
      <c r="CY29" s="66">
        <v>0</v>
      </c>
      <c r="CZ29" s="65">
        <v>8</v>
      </c>
      <c r="DA29" s="66">
        <v>142010.70000000001</v>
      </c>
      <c r="DB29" s="65" t="s">
        <v>170</v>
      </c>
      <c r="DC29" s="65">
        <v>0</v>
      </c>
      <c r="DD29" s="66">
        <v>0</v>
      </c>
      <c r="DE29" s="65">
        <v>0</v>
      </c>
      <c r="DF29" s="66">
        <v>0</v>
      </c>
      <c r="DG29" s="65" t="s">
        <v>170</v>
      </c>
      <c r="DH29" s="65">
        <v>1</v>
      </c>
      <c r="DI29" s="66">
        <v>5687.2</v>
      </c>
      <c r="DJ29" s="65">
        <v>0</v>
      </c>
      <c r="DK29" s="66">
        <v>0</v>
      </c>
      <c r="DL29" s="65" t="s">
        <v>170</v>
      </c>
      <c r="DM29" s="65">
        <v>0</v>
      </c>
      <c r="DN29" s="66">
        <v>0</v>
      </c>
      <c r="DO29" s="65"/>
      <c r="DP29" s="65"/>
      <c r="DQ29" s="65" t="s">
        <v>170</v>
      </c>
      <c r="DR29" s="65">
        <v>0</v>
      </c>
      <c r="DS29" s="66">
        <v>0</v>
      </c>
      <c r="DT29" s="65"/>
      <c r="DU29" s="65"/>
      <c r="DV29" s="65" t="s">
        <v>170</v>
      </c>
      <c r="DW29" s="65">
        <v>0</v>
      </c>
      <c r="DX29" s="66">
        <v>0</v>
      </c>
      <c r="DY29" s="65"/>
      <c r="DZ29" s="65"/>
      <c r="EA29" s="65" t="s">
        <v>170</v>
      </c>
      <c r="EB29" s="65">
        <v>0</v>
      </c>
      <c r="EC29" s="66">
        <v>0</v>
      </c>
      <c r="ED29" s="65"/>
      <c r="EE29" s="65"/>
      <c r="EF29" s="65" t="s">
        <v>170</v>
      </c>
      <c r="EG29" s="65">
        <v>0</v>
      </c>
      <c r="EH29" s="66">
        <v>0</v>
      </c>
      <c r="EI29" s="65"/>
      <c r="EJ29" s="65"/>
      <c r="EK29" s="65" t="s">
        <v>170</v>
      </c>
      <c r="EL29" s="65">
        <v>0</v>
      </c>
      <c r="EM29" s="66">
        <v>0</v>
      </c>
      <c r="EN29" s="65"/>
      <c r="EO29" s="65"/>
      <c r="EP29" s="65" t="s">
        <v>170</v>
      </c>
      <c r="EQ29" s="65">
        <v>0</v>
      </c>
      <c r="ER29" s="66">
        <v>0</v>
      </c>
      <c r="ES29" s="65"/>
      <c r="ET29" s="65"/>
      <c r="EU29" s="65" t="s">
        <v>170</v>
      </c>
      <c r="EV29" s="65">
        <v>0</v>
      </c>
      <c r="EW29" s="66">
        <v>0</v>
      </c>
      <c r="EX29" s="65"/>
      <c r="EY29" s="65"/>
      <c r="EZ29" s="65" t="s">
        <v>170</v>
      </c>
      <c r="FA29" s="65">
        <v>0</v>
      </c>
      <c r="FB29" s="66">
        <v>0</v>
      </c>
      <c r="FC29" s="65">
        <v>0</v>
      </c>
      <c r="FD29" s="65">
        <v>0</v>
      </c>
      <c r="FE29" s="65" t="s">
        <v>170</v>
      </c>
      <c r="FF29" s="65">
        <v>0</v>
      </c>
      <c r="FG29" s="66">
        <v>0</v>
      </c>
      <c r="FH29" s="65">
        <v>0</v>
      </c>
      <c r="FI29" s="65">
        <v>0</v>
      </c>
      <c r="FJ29" s="65" t="s">
        <v>170</v>
      </c>
      <c r="FK29" s="65">
        <v>0</v>
      </c>
      <c r="FL29" s="66">
        <v>0</v>
      </c>
      <c r="FM29" s="65">
        <v>0</v>
      </c>
      <c r="FN29" s="65">
        <v>0</v>
      </c>
      <c r="FO29" s="65" t="s">
        <v>170</v>
      </c>
      <c r="FP29" s="65">
        <v>0</v>
      </c>
      <c r="FQ29" s="66">
        <v>0</v>
      </c>
      <c r="FR29" s="65">
        <v>0</v>
      </c>
      <c r="FS29" s="65">
        <v>0</v>
      </c>
      <c r="FT29" s="65" t="s">
        <v>170</v>
      </c>
      <c r="FU29" s="65">
        <v>0</v>
      </c>
      <c r="FV29" s="66">
        <v>0</v>
      </c>
      <c r="FW29" s="66">
        <v>0</v>
      </c>
      <c r="FX29" s="65">
        <v>0</v>
      </c>
      <c r="FY29" s="65" t="s">
        <v>170</v>
      </c>
      <c r="FZ29" s="65">
        <v>0</v>
      </c>
      <c r="GA29" s="66">
        <v>0</v>
      </c>
      <c r="GB29" s="65">
        <v>0</v>
      </c>
      <c r="GC29" s="65">
        <v>0</v>
      </c>
    </row>
    <row r="30" spans="1:185" x14ac:dyDescent="0.25">
      <c r="A30" s="65" t="s">
        <v>171</v>
      </c>
      <c r="B30" s="66">
        <v>70</v>
      </c>
      <c r="C30" s="66">
        <v>1017573</v>
      </c>
      <c r="D30" s="66">
        <v>596</v>
      </c>
      <c r="E30" s="66">
        <v>13875740.799999999</v>
      </c>
      <c r="F30" s="65" t="s">
        <v>171</v>
      </c>
      <c r="G30" s="65">
        <v>0</v>
      </c>
      <c r="H30" s="66">
        <v>0</v>
      </c>
      <c r="I30" s="65">
        <v>0</v>
      </c>
      <c r="J30" s="65">
        <v>0</v>
      </c>
      <c r="K30" s="65" t="s">
        <v>171</v>
      </c>
      <c r="L30" s="65">
        <v>0</v>
      </c>
      <c r="M30" s="66">
        <v>0</v>
      </c>
      <c r="N30" s="65">
        <v>0</v>
      </c>
      <c r="O30" s="66">
        <v>0</v>
      </c>
      <c r="P30" s="65" t="s">
        <v>171</v>
      </c>
      <c r="Q30" s="65">
        <v>0</v>
      </c>
      <c r="R30" s="66">
        <v>0</v>
      </c>
      <c r="S30" s="65">
        <v>0</v>
      </c>
      <c r="T30" s="66">
        <v>0</v>
      </c>
      <c r="U30" s="65" t="s">
        <v>171</v>
      </c>
      <c r="V30" s="65">
        <v>0</v>
      </c>
      <c r="W30" s="66">
        <v>0</v>
      </c>
      <c r="X30" s="65">
        <v>0</v>
      </c>
      <c r="Y30" s="66">
        <v>0</v>
      </c>
      <c r="Z30" s="65" t="s">
        <v>171</v>
      </c>
      <c r="AA30" s="65">
        <v>0</v>
      </c>
      <c r="AB30" s="66">
        <v>0</v>
      </c>
      <c r="AC30" s="66">
        <v>27</v>
      </c>
      <c r="AD30" s="66">
        <v>306945.90000000002</v>
      </c>
      <c r="AE30" s="65" t="s">
        <v>171</v>
      </c>
      <c r="AF30" s="65">
        <v>0</v>
      </c>
      <c r="AG30" s="66">
        <v>0</v>
      </c>
      <c r="AH30" s="65">
        <v>224</v>
      </c>
      <c r="AI30" s="66">
        <v>8911195.3000000007</v>
      </c>
      <c r="AJ30" s="65" t="s">
        <v>171</v>
      </c>
      <c r="AK30" s="65">
        <v>0</v>
      </c>
      <c r="AL30" s="66">
        <v>0</v>
      </c>
      <c r="AM30" s="65">
        <v>0</v>
      </c>
      <c r="AN30" s="66">
        <v>0</v>
      </c>
      <c r="AO30" s="65" t="s">
        <v>171</v>
      </c>
      <c r="AP30" s="65">
        <v>0</v>
      </c>
      <c r="AQ30" s="66">
        <v>0</v>
      </c>
      <c r="AR30" s="65">
        <v>0</v>
      </c>
      <c r="AS30" s="66">
        <v>0</v>
      </c>
      <c r="AT30" s="65" t="s">
        <v>171</v>
      </c>
      <c r="AU30" s="65">
        <v>4</v>
      </c>
      <c r="AV30" s="66">
        <v>58330</v>
      </c>
      <c r="AW30" s="65">
        <v>91</v>
      </c>
      <c r="AX30" s="66">
        <v>1056054</v>
      </c>
      <c r="AY30" s="65" t="s">
        <v>171</v>
      </c>
      <c r="AZ30" s="65">
        <v>0</v>
      </c>
      <c r="BA30" s="66">
        <v>0</v>
      </c>
      <c r="BB30" s="65">
        <v>0</v>
      </c>
      <c r="BC30" s="66">
        <v>0</v>
      </c>
      <c r="BD30" s="65" t="s">
        <v>171</v>
      </c>
      <c r="BE30" s="65">
        <v>10</v>
      </c>
      <c r="BF30" s="66">
        <v>145825.60000000001</v>
      </c>
      <c r="BG30" s="65">
        <v>0</v>
      </c>
      <c r="BH30" s="66">
        <v>0</v>
      </c>
      <c r="BI30" s="65" t="s">
        <v>171</v>
      </c>
      <c r="BJ30" s="65">
        <v>0</v>
      </c>
      <c r="BK30" s="66">
        <v>0</v>
      </c>
      <c r="BL30" s="65">
        <v>0</v>
      </c>
      <c r="BM30" s="66">
        <v>0</v>
      </c>
      <c r="BN30" s="65" t="s">
        <v>171</v>
      </c>
      <c r="BO30" s="65">
        <v>0</v>
      </c>
      <c r="BP30" s="66">
        <v>0</v>
      </c>
      <c r="BQ30" s="65">
        <v>0</v>
      </c>
      <c r="BR30" s="66">
        <v>0</v>
      </c>
      <c r="BS30" s="65" t="s">
        <v>171</v>
      </c>
      <c r="BT30" s="65">
        <v>50</v>
      </c>
      <c r="BU30" s="66">
        <v>729130</v>
      </c>
      <c r="BV30" s="65">
        <v>15</v>
      </c>
      <c r="BW30" s="66">
        <v>189142</v>
      </c>
      <c r="BX30" s="65" t="s">
        <v>171</v>
      </c>
      <c r="BY30" s="65">
        <v>0</v>
      </c>
      <c r="BZ30" s="66">
        <v>0</v>
      </c>
      <c r="CA30" s="65">
        <v>10</v>
      </c>
      <c r="CB30" s="66">
        <v>131667</v>
      </c>
      <c r="CC30" s="65" t="s">
        <v>171</v>
      </c>
      <c r="CD30" s="65">
        <v>0</v>
      </c>
      <c r="CE30" s="66">
        <v>0</v>
      </c>
      <c r="CF30" s="65">
        <v>17</v>
      </c>
      <c r="CG30" s="66">
        <v>343909.7</v>
      </c>
      <c r="CH30" s="65" t="s">
        <v>171</v>
      </c>
      <c r="CI30" s="65">
        <v>3</v>
      </c>
      <c r="CJ30" s="66">
        <v>43747.8</v>
      </c>
      <c r="CK30" s="65">
        <v>47</v>
      </c>
      <c r="CL30" s="66">
        <v>667226.19999999995</v>
      </c>
      <c r="CM30" s="65" t="s">
        <v>171</v>
      </c>
      <c r="CN30" s="65">
        <v>3</v>
      </c>
      <c r="CO30" s="66">
        <v>40539.599999999999</v>
      </c>
      <c r="CP30" s="65">
        <v>6</v>
      </c>
      <c r="CQ30" s="66">
        <v>82350.2</v>
      </c>
      <c r="CR30" s="65" t="s">
        <v>171</v>
      </c>
      <c r="CS30" s="65">
        <v>0</v>
      </c>
      <c r="CT30" s="66">
        <v>0</v>
      </c>
      <c r="CU30" s="65">
        <v>4</v>
      </c>
      <c r="CV30" s="66">
        <v>95678.1</v>
      </c>
      <c r="CW30" s="65" t="s">
        <v>171</v>
      </c>
      <c r="CX30" s="65">
        <v>0</v>
      </c>
      <c r="CY30" s="66">
        <v>0</v>
      </c>
      <c r="CZ30" s="65">
        <v>146</v>
      </c>
      <c r="DA30" s="66">
        <v>1994761.5</v>
      </c>
      <c r="DB30" s="65" t="s">
        <v>171</v>
      </c>
      <c r="DC30" s="65">
        <v>0</v>
      </c>
      <c r="DD30" s="66">
        <v>0</v>
      </c>
      <c r="DE30" s="65">
        <v>0</v>
      </c>
      <c r="DF30" s="66">
        <v>0</v>
      </c>
      <c r="DG30" s="65" t="s">
        <v>171</v>
      </c>
      <c r="DH30" s="65">
        <v>0</v>
      </c>
      <c r="DI30" s="66">
        <v>0</v>
      </c>
      <c r="DJ30" s="65">
        <v>9</v>
      </c>
      <c r="DK30" s="66">
        <v>96810.9</v>
      </c>
      <c r="DL30" s="65" t="s">
        <v>171</v>
      </c>
      <c r="DM30" s="65">
        <v>0</v>
      </c>
      <c r="DN30" s="66">
        <v>0</v>
      </c>
      <c r="DO30" s="65"/>
      <c r="DP30" s="65"/>
      <c r="DQ30" s="65" t="s">
        <v>171</v>
      </c>
      <c r="DR30" s="65">
        <v>0</v>
      </c>
      <c r="DS30" s="66">
        <v>0</v>
      </c>
      <c r="DT30" s="65"/>
      <c r="DU30" s="65"/>
      <c r="DV30" s="65" t="s">
        <v>171</v>
      </c>
      <c r="DW30" s="65">
        <v>0</v>
      </c>
      <c r="DX30" s="66">
        <v>0</v>
      </c>
      <c r="DY30" s="65"/>
      <c r="DZ30" s="65"/>
      <c r="EA30" s="65" t="s">
        <v>171</v>
      </c>
      <c r="EB30" s="65">
        <v>0</v>
      </c>
      <c r="EC30" s="66">
        <v>0</v>
      </c>
      <c r="ED30" s="65"/>
      <c r="EE30" s="65"/>
      <c r="EF30" s="65" t="s">
        <v>171</v>
      </c>
      <c r="EG30" s="65">
        <v>0</v>
      </c>
      <c r="EH30" s="66">
        <v>0</v>
      </c>
      <c r="EI30" s="65"/>
      <c r="EJ30" s="65"/>
      <c r="EK30" s="65" t="s">
        <v>171</v>
      </c>
      <c r="EL30" s="65">
        <v>0</v>
      </c>
      <c r="EM30" s="66">
        <v>0</v>
      </c>
      <c r="EN30" s="65"/>
      <c r="EO30" s="65"/>
      <c r="EP30" s="65" t="s">
        <v>171</v>
      </c>
      <c r="EQ30" s="65">
        <v>0</v>
      </c>
      <c r="ER30" s="66">
        <v>0</v>
      </c>
      <c r="ES30" s="65"/>
      <c r="ET30" s="65"/>
      <c r="EU30" s="65" t="s">
        <v>171</v>
      </c>
      <c r="EV30" s="65">
        <v>0</v>
      </c>
      <c r="EW30" s="66">
        <v>0</v>
      </c>
      <c r="EX30" s="65"/>
      <c r="EY30" s="65"/>
      <c r="EZ30" s="65" t="s">
        <v>171</v>
      </c>
      <c r="FA30" s="65">
        <v>0</v>
      </c>
      <c r="FB30" s="66">
        <v>0</v>
      </c>
      <c r="FC30" s="65">
        <v>0</v>
      </c>
      <c r="FD30" s="65">
        <v>0</v>
      </c>
      <c r="FE30" s="65" t="s">
        <v>171</v>
      </c>
      <c r="FF30" s="65">
        <v>0</v>
      </c>
      <c r="FG30" s="66">
        <v>0</v>
      </c>
      <c r="FH30" s="65">
        <v>0</v>
      </c>
      <c r="FI30" s="65">
        <v>0</v>
      </c>
      <c r="FJ30" s="65" t="s">
        <v>171</v>
      </c>
      <c r="FK30" s="65">
        <v>0</v>
      </c>
      <c r="FL30" s="66">
        <v>0</v>
      </c>
      <c r="FM30" s="65">
        <v>0</v>
      </c>
      <c r="FN30" s="65">
        <v>0</v>
      </c>
      <c r="FO30" s="65" t="s">
        <v>171</v>
      </c>
      <c r="FP30" s="65">
        <v>0</v>
      </c>
      <c r="FQ30" s="66">
        <v>0</v>
      </c>
      <c r="FR30" s="65">
        <v>0</v>
      </c>
      <c r="FS30" s="65">
        <v>0</v>
      </c>
      <c r="FT30" s="65" t="s">
        <v>171</v>
      </c>
      <c r="FU30" s="65">
        <v>0</v>
      </c>
      <c r="FV30" s="66">
        <v>0</v>
      </c>
      <c r="FW30" s="66">
        <v>0</v>
      </c>
      <c r="FX30" s="65">
        <v>0</v>
      </c>
      <c r="FY30" s="65" t="s">
        <v>171</v>
      </c>
      <c r="FZ30" s="65">
        <v>0</v>
      </c>
      <c r="GA30" s="66">
        <v>0</v>
      </c>
      <c r="GB30" s="65">
        <v>0</v>
      </c>
      <c r="GC30" s="65">
        <v>0</v>
      </c>
    </row>
    <row r="31" spans="1:185" x14ac:dyDescent="0.25">
      <c r="A31" s="65" t="s">
        <v>172</v>
      </c>
      <c r="B31" s="66">
        <v>0</v>
      </c>
      <c r="C31" s="66">
        <v>0</v>
      </c>
      <c r="D31" s="66">
        <v>0</v>
      </c>
      <c r="E31" s="66">
        <v>0</v>
      </c>
      <c r="F31" s="65" t="s">
        <v>172</v>
      </c>
      <c r="G31" s="65"/>
      <c r="H31" s="66"/>
      <c r="I31" s="65">
        <v>0</v>
      </c>
      <c r="J31" s="65">
        <v>0</v>
      </c>
      <c r="K31" s="65" t="s">
        <v>172</v>
      </c>
      <c r="L31" s="65"/>
      <c r="M31" s="66"/>
      <c r="N31" s="65">
        <v>0</v>
      </c>
      <c r="O31" s="66">
        <v>0</v>
      </c>
      <c r="P31" s="65" t="s">
        <v>172</v>
      </c>
      <c r="Q31" s="65"/>
      <c r="R31" s="66"/>
      <c r="S31" s="65">
        <v>0</v>
      </c>
      <c r="T31" s="66">
        <v>0</v>
      </c>
      <c r="U31" s="65" t="s">
        <v>172</v>
      </c>
      <c r="V31" s="65"/>
      <c r="W31" s="66"/>
      <c r="X31" s="65">
        <v>0</v>
      </c>
      <c r="Y31" s="66">
        <v>0</v>
      </c>
      <c r="Z31" s="65" t="s">
        <v>172</v>
      </c>
      <c r="AA31" s="65"/>
      <c r="AB31" s="66"/>
      <c r="AC31" s="66">
        <v>0</v>
      </c>
      <c r="AD31" s="66">
        <v>0</v>
      </c>
      <c r="AE31" s="65" t="s">
        <v>172</v>
      </c>
      <c r="AF31" s="65"/>
      <c r="AG31" s="66"/>
      <c r="AH31" s="65">
        <v>0</v>
      </c>
      <c r="AI31" s="65">
        <v>0</v>
      </c>
      <c r="AJ31" s="65" t="s">
        <v>172</v>
      </c>
      <c r="AK31" s="65"/>
      <c r="AL31" s="66"/>
      <c r="AM31" s="65">
        <v>0</v>
      </c>
      <c r="AN31" s="66">
        <v>0</v>
      </c>
      <c r="AO31" s="65" t="s">
        <v>172</v>
      </c>
      <c r="AP31" s="65"/>
      <c r="AQ31" s="66"/>
      <c r="AR31" s="65">
        <v>0</v>
      </c>
      <c r="AS31" s="66">
        <v>0</v>
      </c>
      <c r="AT31" s="65" t="s">
        <v>172</v>
      </c>
      <c r="AU31" s="65"/>
      <c r="AV31" s="66"/>
      <c r="AW31" s="65">
        <v>0</v>
      </c>
      <c r="AX31" s="66">
        <v>0</v>
      </c>
      <c r="AY31" s="65" t="s">
        <v>172</v>
      </c>
      <c r="AZ31" s="65"/>
      <c r="BA31" s="66"/>
      <c r="BB31" s="65">
        <v>0</v>
      </c>
      <c r="BC31" s="66">
        <v>0</v>
      </c>
      <c r="BD31" s="65" t="s">
        <v>172</v>
      </c>
      <c r="BE31" s="65"/>
      <c r="BF31" s="66"/>
      <c r="BG31" s="65">
        <v>0</v>
      </c>
      <c r="BH31" s="66">
        <v>0</v>
      </c>
      <c r="BI31" s="65" t="s">
        <v>172</v>
      </c>
      <c r="BJ31" s="65"/>
      <c r="BK31" s="66"/>
      <c r="BL31" s="65">
        <v>0</v>
      </c>
      <c r="BM31" s="66">
        <v>0</v>
      </c>
      <c r="BN31" s="65" t="s">
        <v>172</v>
      </c>
      <c r="BO31" s="65"/>
      <c r="BP31" s="66"/>
      <c r="BQ31" s="65">
        <v>0</v>
      </c>
      <c r="BR31" s="66">
        <v>0</v>
      </c>
      <c r="BS31" s="65" t="s">
        <v>172</v>
      </c>
      <c r="BT31" s="65"/>
      <c r="BU31" s="66"/>
      <c r="BV31" s="65">
        <v>0</v>
      </c>
      <c r="BW31" s="66">
        <v>0</v>
      </c>
      <c r="BX31" s="65" t="s">
        <v>172</v>
      </c>
      <c r="BY31" s="65"/>
      <c r="BZ31" s="66"/>
      <c r="CA31" s="65">
        <v>0</v>
      </c>
      <c r="CB31" s="66">
        <v>0</v>
      </c>
      <c r="CC31" s="65" t="s">
        <v>172</v>
      </c>
      <c r="CD31" s="65"/>
      <c r="CE31" s="66"/>
      <c r="CF31" s="65">
        <v>0</v>
      </c>
      <c r="CG31" s="66">
        <v>0</v>
      </c>
      <c r="CH31" s="65" t="s">
        <v>172</v>
      </c>
      <c r="CI31" s="65"/>
      <c r="CJ31" s="66"/>
      <c r="CK31" s="65">
        <v>0</v>
      </c>
      <c r="CL31" s="66">
        <v>0</v>
      </c>
      <c r="CM31" s="65" t="s">
        <v>172</v>
      </c>
      <c r="CN31" s="65"/>
      <c r="CO31" s="66"/>
      <c r="CP31" s="65">
        <v>0</v>
      </c>
      <c r="CQ31" s="66">
        <v>0</v>
      </c>
      <c r="CR31" s="65" t="s">
        <v>172</v>
      </c>
      <c r="CS31" s="65"/>
      <c r="CT31" s="66"/>
      <c r="CU31" s="65">
        <v>0</v>
      </c>
      <c r="CV31" s="66">
        <v>0</v>
      </c>
      <c r="CW31" s="65" t="s">
        <v>172</v>
      </c>
      <c r="CX31" s="65"/>
      <c r="CY31" s="66"/>
      <c r="CZ31" s="65">
        <v>0</v>
      </c>
      <c r="DA31" s="66">
        <v>0</v>
      </c>
      <c r="DB31" s="65" t="s">
        <v>172</v>
      </c>
      <c r="DC31" s="65"/>
      <c r="DD31" s="66"/>
      <c r="DE31" s="65">
        <v>0</v>
      </c>
      <c r="DF31" s="66">
        <v>0</v>
      </c>
      <c r="DG31" s="65" t="s">
        <v>172</v>
      </c>
      <c r="DH31" s="65"/>
      <c r="DI31" s="66"/>
      <c r="DJ31" s="65">
        <v>0</v>
      </c>
      <c r="DK31" s="66">
        <v>0</v>
      </c>
      <c r="DL31" s="65" t="s">
        <v>172</v>
      </c>
      <c r="DM31" s="65"/>
      <c r="DN31" s="66"/>
      <c r="DO31" s="65"/>
      <c r="DP31" s="65"/>
      <c r="DQ31" s="65" t="s">
        <v>172</v>
      </c>
      <c r="DR31" s="65"/>
      <c r="DS31" s="66"/>
      <c r="DT31" s="65"/>
      <c r="DU31" s="65"/>
      <c r="DV31" s="65" t="s">
        <v>172</v>
      </c>
      <c r="DW31" s="65"/>
      <c r="DX31" s="66"/>
      <c r="DY31" s="65"/>
      <c r="DZ31" s="65"/>
      <c r="EA31" s="65" t="s">
        <v>172</v>
      </c>
      <c r="EB31" s="65"/>
      <c r="EC31" s="66"/>
      <c r="ED31" s="65"/>
      <c r="EE31" s="65"/>
      <c r="EF31" s="65" t="s">
        <v>172</v>
      </c>
      <c r="EG31" s="65"/>
      <c r="EH31" s="66"/>
      <c r="EI31" s="65"/>
      <c r="EJ31" s="65"/>
      <c r="EK31" s="65" t="s">
        <v>172</v>
      </c>
      <c r="EL31" s="65"/>
      <c r="EM31" s="66"/>
      <c r="EN31" s="65"/>
      <c r="EO31" s="65"/>
      <c r="EP31" s="65" t="s">
        <v>172</v>
      </c>
      <c r="EQ31" s="65"/>
      <c r="ER31" s="66"/>
      <c r="ES31" s="65"/>
      <c r="ET31" s="65"/>
      <c r="EU31" s="65" t="s">
        <v>172</v>
      </c>
      <c r="EV31" s="65"/>
      <c r="EW31" s="66"/>
      <c r="EX31" s="65"/>
      <c r="EY31" s="65"/>
      <c r="EZ31" s="65" t="s">
        <v>172</v>
      </c>
      <c r="FA31" s="65"/>
      <c r="FB31" s="66"/>
      <c r="FC31" s="65"/>
      <c r="FD31" s="65"/>
      <c r="FE31" s="65" t="s">
        <v>172</v>
      </c>
      <c r="FF31" s="65"/>
      <c r="FG31" s="66"/>
      <c r="FH31" s="65"/>
      <c r="FI31" s="65"/>
      <c r="FJ31" s="65" t="s">
        <v>172</v>
      </c>
      <c r="FK31" s="65"/>
      <c r="FL31" s="66"/>
      <c r="FM31" s="65"/>
      <c r="FN31" s="65"/>
      <c r="FO31" s="65" t="s">
        <v>172</v>
      </c>
      <c r="FP31" s="65"/>
      <c r="FQ31" s="66"/>
      <c r="FR31" s="65"/>
      <c r="FS31" s="65"/>
      <c r="FT31" s="65" t="s">
        <v>172</v>
      </c>
      <c r="FU31" s="65"/>
      <c r="FV31" s="66"/>
      <c r="FW31" s="66"/>
      <c r="FX31" s="65"/>
      <c r="FY31" s="65" t="s">
        <v>172</v>
      </c>
      <c r="FZ31" s="65"/>
      <c r="GA31" s="66"/>
      <c r="GB31" s="65"/>
      <c r="GC31" s="65"/>
    </row>
    <row r="32" spans="1:185" x14ac:dyDescent="0.25">
      <c r="A32" s="65" t="s">
        <v>173</v>
      </c>
      <c r="B32" s="66">
        <v>0</v>
      </c>
      <c r="C32" s="66">
        <v>0</v>
      </c>
      <c r="D32" s="66">
        <v>0</v>
      </c>
      <c r="E32" s="66">
        <v>0</v>
      </c>
      <c r="F32" s="65" t="s">
        <v>173</v>
      </c>
      <c r="G32" s="65"/>
      <c r="H32" s="66"/>
      <c r="I32" s="65">
        <v>0</v>
      </c>
      <c r="J32" s="65">
        <v>0</v>
      </c>
      <c r="K32" s="65" t="s">
        <v>173</v>
      </c>
      <c r="L32" s="65"/>
      <c r="M32" s="66"/>
      <c r="N32" s="65">
        <v>0</v>
      </c>
      <c r="O32" s="66">
        <v>0</v>
      </c>
      <c r="P32" s="65" t="s">
        <v>173</v>
      </c>
      <c r="Q32" s="65"/>
      <c r="R32" s="66"/>
      <c r="S32" s="65">
        <v>0</v>
      </c>
      <c r="T32" s="66">
        <v>0</v>
      </c>
      <c r="U32" s="65" t="s">
        <v>173</v>
      </c>
      <c r="V32" s="65"/>
      <c r="W32" s="66"/>
      <c r="X32" s="65">
        <v>0</v>
      </c>
      <c r="Y32" s="66">
        <v>0</v>
      </c>
      <c r="Z32" s="65" t="s">
        <v>173</v>
      </c>
      <c r="AA32" s="65"/>
      <c r="AB32" s="66"/>
      <c r="AC32" s="66">
        <v>0</v>
      </c>
      <c r="AD32" s="66">
        <v>0</v>
      </c>
      <c r="AE32" s="65" t="s">
        <v>173</v>
      </c>
      <c r="AF32" s="65"/>
      <c r="AG32" s="66"/>
      <c r="AH32" s="65">
        <v>0</v>
      </c>
      <c r="AI32" s="65">
        <v>0</v>
      </c>
      <c r="AJ32" s="65" t="s">
        <v>173</v>
      </c>
      <c r="AK32" s="65"/>
      <c r="AL32" s="66"/>
      <c r="AM32" s="65">
        <v>0</v>
      </c>
      <c r="AN32" s="66">
        <v>0</v>
      </c>
      <c r="AO32" s="65" t="s">
        <v>173</v>
      </c>
      <c r="AP32" s="65"/>
      <c r="AQ32" s="66"/>
      <c r="AR32" s="65">
        <v>0</v>
      </c>
      <c r="AS32" s="66">
        <v>0</v>
      </c>
      <c r="AT32" s="65" t="s">
        <v>173</v>
      </c>
      <c r="AU32" s="65"/>
      <c r="AV32" s="66"/>
      <c r="AW32" s="65">
        <v>0</v>
      </c>
      <c r="AX32" s="66">
        <v>0</v>
      </c>
      <c r="AY32" s="65" t="s">
        <v>173</v>
      </c>
      <c r="AZ32" s="65"/>
      <c r="BA32" s="66"/>
      <c r="BB32" s="65">
        <v>0</v>
      </c>
      <c r="BC32" s="66">
        <v>0</v>
      </c>
      <c r="BD32" s="65" t="s">
        <v>173</v>
      </c>
      <c r="BE32" s="65"/>
      <c r="BF32" s="66"/>
      <c r="BG32" s="65">
        <v>0</v>
      </c>
      <c r="BH32" s="66">
        <v>0</v>
      </c>
      <c r="BI32" s="65" t="s">
        <v>173</v>
      </c>
      <c r="BJ32" s="65"/>
      <c r="BK32" s="66"/>
      <c r="BL32" s="65">
        <v>0</v>
      </c>
      <c r="BM32" s="66">
        <v>0</v>
      </c>
      <c r="BN32" s="65" t="s">
        <v>173</v>
      </c>
      <c r="BO32" s="65"/>
      <c r="BP32" s="66"/>
      <c r="BQ32" s="65">
        <v>0</v>
      </c>
      <c r="BR32" s="66">
        <v>0</v>
      </c>
      <c r="BS32" s="65" t="s">
        <v>173</v>
      </c>
      <c r="BT32" s="65"/>
      <c r="BU32" s="66"/>
      <c r="BV32" s="65">
        <v>0</v>
      </c>
      <c r="BW32" s="66">
        <v>0</v>
      </c>
      <c r="BX32" s="65" t="s">
        <v>173</v>
      </c>
      <c r="BY32" s="65"/>
      <c r="BZ32" s="66"/>
      <c r="CA32" s="65">
        <v>0</v>
      </c>
      <c r="CB32" s="66">
        <v>0</v>
      </c>
      <c r="CC32" s="65" t="s">
        <v>173</v>
      </c>
      <c r="CD32" s="65"/>
      <c r="CE32" s="66"/>
      <c r="CF32" s="65">
        <v>0</v>
      </c>
      <c r="CG32" s="66">
        <v>0</v>
      </c>
      <c r="CH32" s="65" t="s">
        <v>173</v>
      </c>
      <c r="CI32" s="65"/>
      <c r="CJ32" s="66"/>
      <c r="CK32" s="65">
        <v>0</v>
      </c>
      <c r="CL32" s="66">
        <v>0</v>
      </c>
      <c r="CM32" s="65" t="s">
        <v>173</v>
      </c>
      <c r="CN32" s="65"/>
      <c r="CO32" s="66"/>
      <c r="CP32" s="65">
        <v>0</v>
      </c>
      <c r="CQ32" s="66">
        <v>0</v>
      </c>
      <c r="CR32" s="65" t="s">
        <v>173</v>
      </c>
      <c r="CS32" s="65"/>
      <c r="CT32" s="66"/>
      <c r="CU32" s="65">
        <v>0</v>
      </c>
      <c r="CV32" s="66">
        <v>0</v>
      </c>
      <c r="CW32" s="65" t="s">
        <v>173</v>
      </c>
      <c r="CX32" s="65"/>
      <c r="CY32" s="66"/>
      <c r="CZ32" s="65">
        <v>0</v>
      </c>
      <c r="DA32" s="66">
        <v>0</v>
      </c>
      <c r="DB32" s="65" t="s">
        <v>173</v>
      </c>
      <c r="DC32" s="65"/>
      <c r="DD32" s="66"/>
      <c r="DE32" s="65">
        <v>0</v>
      </c>
      <c r="DF32" s="66">
        <v>0</v>
      </c>
      <c r="DG32" s="65" t="s">
        <v>173</v>
      </c>
      <c r="DH32" s="65"/>
      <c r="DI32" s="66"/>
      <c r="DJ32" s="65">
        <v>0</v>
      </c>
      <c r="DK32" s="66">
        <v>0</v>
      </c>
      <c r="DL32" s="65" t="s">
        <v>173</v>
      </c>
      <c r="DM32" s="65"/>
      <c r="DN32" s="66"/>
      <c r="DO32" s="65"/>
      <c r="DP32" s="65"/>
      <c r="DQ32" s="65" t="s">
        <v>173</v>
      </c>
      <c r="DR32" s="65"/>
      <c r="DS32" s="66"/>
      <c r="DT32" s="65"/>
      <c r="DU32" s="65"/>
      <c r="DV32" s="65" t="s">
        <v>173</v>
      </c>
      <c r="DW32" s="65"/>
      <c r="DX32" s="66"/>
      <c r="DY32" s="65"/>
      <c r="DZ32" s="65"/>
      <c r="EA32" s="65" t="s">
        <v>173</v>
      </c>
      <c r="EB32" s="65"/>
      <c r="EC32" s="66"/>
      <c r="ED32" s="65"/>
      <c r="EE32" s="65"/>
      <c r="EF32" s="65" t="s">
        <v>173</v>
      </c>
      <c r="EG32" s="65"/>
      <c r="EH32" s="66"/>
      <c r="EI32" s="65"/>
      <c r="EJ32" s="65"/>
      <c r="EK32" s="65" t="s">
        <v>173</v>
      </c>
      <c r="EL32" s="65"/>
      <c r="EM32" s="66"/>
      <c r="EN32" s="65"/>
      <c r="EO32" s="65"/>
      <c r="EP32" s="65" t="s">
        <v>173</v>
      </c>
      <c r="EQ32" s="65"/>
      <c r="ER32" s="66"/>
      <c r="ES32" s="65"/>
      <c r="ET32" s="65"/>
      <c r="EU32" s="65" t="s">
        <v>173</v>
      </c>
      <c r="EV32" s="65"/>
      <c r="EW32" s="66"/>
      <c r="EX32" s="65"/>
      <c r="EY32" s="65"/>
      <c r="EZ32" s="65" t="s">
        <v>173</v>
      </c>
      <c r="FA32" s="65"/>
      <c r="FB32" s="66"/>
      <c r="FC32" s="65"/>
      <c r="FD32" s="65"/>
      <c r="FE32" s="65" t="s">
        <v>173</v>
      </c>
      <c r="FF32" s="65"/>
      <c r="FG32" s="66"/>
      <c r="FH32" s="65"/>
      <c r="FI32" s="65"/>
      <c r="FJ32" s="65" t="s">
        <v>173</v>
      </c>
      <c r="FK32" s="65"/>
      <c r="FL32" s="66"/>
      <c r="FM32" s="65"/>
      <c r="FN32" s="65"/>
      <c r="FO32" s="65" t="s">
        <v>173</v>
      </c>
      <c r="FP32" s="65"/>
      <c r="FQ32" s="66"/>
      <c r="FR32" s="65"/>
      <c r="FS32" s="65"/>
      <c r="FT32" s="65" t="s">
        <v>173</v>
      </c>
      <c r="FU32" s="65"/>
      <c r="FV32" s="66"/>
      <c r="FW32" s="66"/>
      <c r="FX32" s="65"/>
      <c r="FY32" s="65" t="s">
        <v>173</v>
      </c>
      <c r="FZ32" s="65"/>
      <c r="GA32" s="66"/>
      <c r="GB32" s="65"/>
      <c r="GC32" s="65"/>
    </row>
    <row r="33" spans="1:185" x14ac:dyDescent="0.25">
      <c r="A33" s="65" t="s">
        <v>174</v>
      </c>
      <c r="B33" s="66">
        <v>525</v>
      </c>
      <c r="C33" s="66">
        <v>7585817.3000000007</v>
      </c>
      <c r="D33" s="66">
        <v>2653</v>
      </c>
      <c r="E33" s="66">
        <v>107081144.80999999</v>
      </c>
      <c r="F33" s="65" t="s">
        <v>174</v>
      </c>
      <c r="G33" s="65">
        <v>0</v>
      </c>
      <c r="H33" s="66">
        <v>0</v>
      </c>
      <c r="I33" s="65">
        <v>200</v>
      </c>
      <c r="J33" s="66">
        <v>9142995.3800000008</v>
      </c>
      <c r="K33" s="65" t="s">
        <v>174</v>
      </c>
      <c r="L33" s="65">
        <v>0</v>
      </c>
      <c r="M33" s="66">
        <v>0</v>
      </c>
      <c r="N33" s="65">
        <v>0</v>
      </c>
      <c r="O33" s="66">
        <v>0</v>
      </c>
      <c r="P33" s="65" t="s">
        <v>174</v>
      </c>
      <c r="Q33" s="65">
        <v>0</v>
      </c>
      <c r="R33" s="66">
        <v>0</v>
      </c>
      <c r="S33" s="65">
        <v>0</v>
      </c>
      <c r="T33" s="66">
        <v>0</v>
      </c>
      <c r="U33" s="65" t="s">
        <v>174</v>
      </c>
      <c r="V33" s="65">
        <v>0</v>
      </c>
      <c r="W33" s="66">
        <v>0</v>
      </c>
      <c r="X33" s="65">
        <v>0</v>
      </c>
      <c r="Y33" s="66">
        <v>0</v>
      </c>
      <c r="Z33" s="65" t="s">
        <v>174</v>
      </c>
      <c r="AA33" s="65">
        <v>2</v>
      </c>
      <c r="AB33" s="66">
        <v>29493</v>
      </c>
      <c r="AC33" s="66">
        <v>550</v>
      </c>
      <c r="AD33" s="66">
        <v>24880090.809999999</v>
      </c>
      <c r="AE33" s="65" t="s">
        <v>174</v>
      </c>
      <c r="AF33" s="65">
        <v>0</v>
      </c>
      <c r="AG33" s="66">
        <v>0</v>
      </c>
      <c r="AH33" s="65">
        <v>21</v>
      </c>
      <c r="AI33" s="66">
        <v>880703.3</v>
      </c>
      <c r="AJ33" s="65" t="s">
        <v>174</v>
      </c>
      <c r="AK33" s="65">
        <v>0</v>
      </c>
      <c r="AL33" s="66">
        <v>0</v>
      </c>
      <c r="AM33" s="65">
        <v>0</v>
      </c>
      <c r="AN33" s="66">
        <v>0</v>
      </c>
      <c r="AO33" s="65" t="s">
        <v>174</v>
      </c>
      <c r="AP33" s="65">
        <v>0</v>
      </c>
      <c r="AQ33" s="66">
        <v>0</v>
      </c>
      <c r="AR33" s="65">
        <v>50</v>
      </c>
      <c r="AS33" s="66">
        <v>1869914.9</v>
      </c>
      <c r="AT33" s="65" t="s">
        <v>174</v>
      </c>
      <c r="AU33" s="65">
        <v>26</v>
      </c>
      <c r="AV33" s="66">
        <v>383406</v>
      </c>
      <c r="AW33" s="65">
        <v>399</v>
      </c>
      <c r="AX33" s="66">
        <v>16030175</v>
      </c>
      <c r="AY33" s="65" t="s">
        <v>174</v>
      </c>
      <c r="AZ33" s="65">
        <v>61</v>
      </c>
      <c r="BA33" s="66">
        <v>899530</v>
      </c>
      <c r="BB33" s="65">
        <v>265</v>
      </c>
      <c r="BC33" s="66">
        <v>10609239.369999999</v>
      </c>
      <c r="BD33" s="65" t="s">
        <v>174</v>
      </c>
      <c r="BE33" s="65">
        <v>135</v>
      </c>
      <c r="BF33" s="66">
        <v>1990763.6</v>
      </c>
      <c r="BG33" s="65">
        <v>355</v>
      </c>
      <c r="BH33" s="66">
        <v>13172751.9</v>
      </c>
      <c r="BI33" s="65" t="s">
        <v>174</v>
      </c>
      <c r="BJ33" s="65">
        <v>0</v>
      </c>
      <c r="BK33" s="66">
        <v>0</v>
      </c>
      <c r="BL33" s="65">
        <v>0</v>
      </c>
      <c r="BM33" s="66">
        <v>0</v>
      </c>
      <c r="BN33" s="65" t="s">
        <v>174</v>
      </c>
      <c r="BO33" s="65">
        <v>20</v>
      </c>
      <c r="BP33" s="66">
        <v>288439.59999999998</v>
      </c>
      <c r="BQ33" s="65">
        <v>136</v>
      </c>
      <c r="BR33" s="66">
        <v>5291797.71</v>
      </c>
      <c r="BS33" s="65" t="s">
        <v>174</v>
      </c>
      <c r="BT33" s="65">
        <v>50</v>
      </c>
      <c r="BU33" s="66">
        <v>737320</v>
      </c>
      <c r="BV33" s="65">
        <v>173</v>
      </c>
      <c r="BW33" s="66">
        <v>7289980.2199999997</v>
      </c>
      <c r="BX33" s="65" t="s">
        <v>174</v>
      </c>
      <c r="BY33" s="65">
        <v>10</v>
      </c>
      <c r="BZ33" s="66">
        <v>140943</v>
      </c>
      <c r="CA33" s="65">
        <v>40</v>
      </c>
      <c r="CB33" s="66">
        <v>1436564.36</v>
      </c>
      <c r="CC33" s="65" t="s">
        <v>174</v>
      </c>
      <c r="CD33" s="65">
        <v>15</v>
      </c>
      <c r="CE33" s="66">
        <v>216329.7</v>
      </c>
      <c r="CF33" s="65">
        <v>60</v>
      </c>
      <c r="CG33" s="66">
        <v>2248618.81</v>
      </c>
      <c r="CH33" s="65" t="s">
        <v>174</v>
      </c>
      <c r="CI33" s="65">
        <v>36</v>
      </c>
      <c r="CJ33" s="66">
        <v>509603.8</v>
      </c>
      <c r="CK33" s="65">
        <v>28</v>
      </c>
      <c r="CL33" s="66">
        <v>955695.2</v>
      </c>
      <c r="CM33" s="65" t="s">
        <v>174</v>
      </c>
      <c r="CN33" s="65">
        <v>90</v>
      </c>
      <c r="CO33" s="66">
        <v>1263334.1000000001</v>
      </c>
      <c r="CP33" s="65">
        <v>42</v>
      </c>
      <c r="CQ33" s="66">
        <v>1553990.41</v>
      </c>
      <c r="CR33" s="65" t="s">
        <v>174</v>
      </c>
      <c r="CS33" s="65">
        <v>3</v>
      </c>
      <c r="CT33" s="66">
        <v>42616.800000000003</v>
      </c>
      <c r="CU33" s="65">
        <v>164</v>
      </c>
      <c r="CV33" s="66">
        <v>5832476.75</v>
      </c>
      <c r="CW33" s="65" t="s">
        <v>174</v>
      </c>
      <c r="CX33" s="65">
        <v>33</v>
      </c>
      <c r="CY33" s="66">
        <v>486631</v>
      </c>
      <c r="CZ33" s="65">
        <v>75</v>
      </c>
      <c r="DA33" s="66">
        <v>2611047.13</v>
      </c>
      <c r="DB33" s="65" t="s">
        <v>174</v>
      </c>
      <c r="DC33" s="65">
        <v>30</v>
      </c>
      <c r="DD33" s="66">
        <v>413829.5</v>
      </c>
      <c r="DE33" s="65">
        <v>31</v>
      </c>
      <c r="DF33" s="66">
        <v>1079424</v>
      </c>
      <c r="DG33" s="65" t="s">
        <v>174</v>
      </c>
      <c r="DH33" s="65">
        <v>4</v>
      </c>
      <c r="DI33" s="66">
        <v>52497.2</v>
      </c>
      <c r="DJ33" s="65">
        <v>64</v>
      </c>
      <c r="DK33" s="66">
        <v>2195679.56</v>
      </c>
      <c r="DL33" s="65" t="s">
        <v>174</v>
      </c>
      <c r="DM33" s="65">
        <v>5</v>
      </c>
      <c r="DN33" s="66">
        <v>65540</v>
      </c>
      <c r="DO33" s="65"/>
      <c r="DP33" s="65"/>
      <c r="DQ33" s="65" t="s">
        <v>174</v>
      </c>
      <c r="DR33" s="65">
        <v>5</v>
      </c>
      <c r="DS33" s="66">
        <v>65540</v>
      </c>
      <c r="DT33" s="65"/>
      <c r="DU33" s="65"/>
      <c r="DV33" s="65" t="s">
        <v>174</v>
      </c>
      <c r="DW33" s="65">
        <v>0</v>
      </c>
      <c r="DX33" s="66">
        <v>0</v>
      </c>
      <c r="DY33" s="65"/>
      <c r="DZ33" s="65"/>
      <c r="EA33" s="65" t="s">
        <v>174</v>
      </c>
      <c r="EB33" s="65">
        <v>0</v>
      </c>
      <c r="EC33" s="66">
        <v>0</v>
      </c>
      <c r="ED33" s="65"/>
      <c r="EE33" s="65"/>
      <c r="EF33" s="65" t="s">
        <v>174</v>
      </c>
      <c r="EG33" s="65">
        <v>0</v>
      </c>
      <c r="EH33" s="66">
        <v>0</v>
      </c>
      <c r="EI33" s="65"/>
      <c r="EJ33" s="65"/>
      <c r="EK33" s="65" t="s">
        <v>174</v>
      </c>
      <c r="EL33" s="65">
        <v>0</v>
      </c>
      <c r="EM33" s="66">
        <v>0</v>
      </c>
      <c r="EN33" s="65"/>
      <c r="EO33" s="65"/>
      <c r="EP33" s="65" t="s">
        <v>174</v>
      </c>
      <c r="EQ33" s="65">
        <v>0</v>
      </c>
      <c r="ER33" s="66">
        <v>0</v>
      </c>
      <c r="ES33" s="65"/>
      <c r="ET33" s="65"/>
      <c r="EU33" s="65" t="s">
        <v>174</v>
      </c>
      <c r="EV33" s="65">
        <v>0</v>
      </c>
      <c r="EW33" s="66">
        <v>0</v>
      </c>
      <c r="EX33" s="65"/>
      <c r="EY33" s="65"/>
      <c r="EZ33" s="65" t="s">
        <v>174</v>
      </c>
      <c r="FA33" s="65">
        <v>0</v>
      </c>
      <c r="FB33" s="66">
        <v>0</v>
      </c>
      <c r="FC33" s="65">
        <v>0</v>
      </c>
      <c r="FD33" s="65">
        <v>0</v>
      </c>
      <c r="FE33" s="65" t="s">
        <v>174</v>
      </c>
      <c r="FF33" s="65">
        <v>0</v>
      </c>
      <c r="FG33" s="66">
        <v>0</v>
      </c>
      <c r="FH33" s="65">
        <v>0</v>
      </c>
      <c r="FI33" s="65">
        <v>0</v>
      </c>
      <c r="FJ33" s="65" t="s">
        <v>174</v>
      </c>
      <c r="FK33" s="65">
        <v>0</v>
      </c>
      <c r="FL33" s="66">
        <v>0</v>
      </c>
      <c r="FM33" s="65">
        <v>0</v>
      </c>
      <c r="FN33" s="65">
        <v>0</v>
      </c>
      <c r="FO33" s="65" t="s">
        <v>174</v>
      </c>
      <c r="FP33" s="65">
        <v>0</v>
      </c>
      <c r="FQ33" s="66">
        <v>0</v>
      </c>
      <c r="FR33" s="65">
        <v>0</v>
      </c>
      <c r="FS33" s="65">
        <v>0</v>
      </c>
      <c r="FT33" s="65" t="s">
        <v>174</v>
      </c>
      <c r="FU33" s="65">
        <v>0</v>
      </c>
      <c r="FV33" s="66">
        <v>0</v>
      </c>
      <c r="FW33" s="66">
        <v>0</v>
      </c>
      <c r="FX33" s="65">
        <v>0</v>
      </c>
      <c r="FY33" s="65" t="s">
        <v>174</v>
      </c>
      <c r="FZ33" s="65">
        <v>0</v>
      </c>
      <c r="GA33" s="66">
        <v>0</v>
      </c>
      <c r="GB33" s="65">
        <v>0</v>
      </c>
      <c r="GC33" s="65">
        <v>0</v>
      </c>
    </row>
    <row r="34" spans="1:185" x14ac:dyDescent="0.25">
      <c r="A34" s="65" t="s">
        <v>175</v>
      </c>
      <c r="B34" s="66">
        <v>0</v>
      </c>
      <c r="C34" s="66">
        <v>0</v>
      </c>
      <c r="D34" s="66">
        <v>0</v>
      </c>
      <c r="E34" s="66">
        <v>0</v>
      </c>
      <c r="F34" s="65" t="s">
        <v>175</v>
      </c>
      <c r="G34" s="65"/>
      <c r="H34" s="66"/>
      <c r="I34" s="65">
        <v>0</v>
      </c>
      <c r="J34" s="65">
        <v>0</v>
      </c>
      <c r="K34" s="65" t="s">
        <v>175</v>
      </c>
      <c r="L34" s="65"/>
      <c r="M34" s="66"/>
      <c r="N34" s="65">
        <v>0</v>
      </c>
      <c r="O34" s="66">
        <v>0</v>
      </c>
      <c r="P34" s="65" t="s">
        <v>175</v>
      </c>
      <c r="Q34" s="65"/>
      <c r="R34" s="66"/>
      <c r="S34" s="65">
        <v>0</v>
      </c>
      <c r="T34" s="66">
        <v>0</v>
      </c>
      <c r="U34" s="65" t="s">
        <v>175</v>
      </c>
      <c r="V34" s="65"/>
      <c r="W34" s="66"/>
      <c r="X34" s="65">
        <v>0</v>
      </c>
      <c r="Y34" s="66">
        <v>0</v>
      </c>
      <c r="Z34" s="65" t="s">
        <v>175</v>
      </c>
      <c r="AA34" s="65"/>
      <c r="AB34" s="66"/>
      <c r="AC34" s="66">
        <v>0</v>
      </c>
      <c r="AD34" s="66">
        <v>0</v>
      </c>
      <c r="AE34" s="65" t="s">
        <v>175</v>
      </c>
      <c r="AF34" s="65"/>
      <c r="AG34" s="66"/>
      <c r="AH34" s="65">
        <v>0</v>
      </c>
      <c r="AI34" s="65">
        <v>0</v>
      </c>
      <c r="AJ34" s="65" t="s">
        <v>175</v>
      </c>
      <c r="AK34" s="65"/>
      <c r="AL34" s="66"/>
      <c r="AM34" s="65">
        <v>0</v>
      </c>
      <c r="AN34" s="66">
        <v>0</v>
      </c>
      <c r="AO34" s="65" t="s">
        <v>175</v>
      </c>
      <c r="AP34" s="65"/>
      <c r="AQ34" s="66"/>
      <c r="AR34" s="65">
        <v>0</v>
      </c>
      <c r="AS34" s="66">
        <v>0</v>
      </c>
      <c r="AT34" s="65" t="s">
        <v>175</v>
      </c>
      <c r="AU34" s="65"/>
      <c r="AV34" s="66"/>
      <c r="AW34" s="65">
        <v>0</v>
      </c>
      <c r="AX34" s="66">
        <v>0</v>
      </c>
      <c r="AY34" s="65" t="s">
        <v>175</v>
      </c>
      <c r="AZ34" s="65"/>
      <c r="BA34" s="66"/>
      <c r="BB34" s="65">
        <v>0</v>
      </c>
      <c r="BC34" s="66">
        <v>0</v>
      </c>
      <c r="BD34" s="65" t="s">
        <v>175</v>
      </c>
      <c r="BE34" s="65"/>
      <c r="BF34" s="66"/>
      <c r="BG34" s="65">
        <v>0</v>
      </c>
      <c r="BH34" s="66">
        <v>0</v>
      </c>
      <c r="BI34" s="65" t="s">
        <v>175</v>
      </c>
      <c r="BJ34" s="65"/>
      <c r="BK34" s="66"/>
      <c r="BL34" s="65">
        <v>0</v>
      </c>
      <c r="BM34" s="66">
        <v>0</v>
      </c>
      <c r="BN34" s="65" t="s">
        <v>175</v>
      </c>
      <c r="BO34" s="65"/>
      <c r="BP34" s="66"/>
      <c r="BQ34" s="65">
        <v>0</v>
      </c>
      <c r="BR34" s="66">
        <v>0</v>
      </c>
      <c r="BS34" s="65" t="s">
        <v>175</v>
      </c>
      <c r="BT34" s="65"/>
      <c r="BU34" s="66"/>
      <c r="BV34" s="65">
        <v>0</v>
      </c>
      <c r="BW34" s="66">
        <v>0</v>
      </c>
      <c r="BX34" s="65" t="s">
        <v>175</v>
      </c>
      <c r="BY34" s="65"/>
      <c r="BZ34" s="66"/>
      <c r="CA34" s="65">
        <v>0</v>
      </c>
      <c r="CB34" s="66">
        <v>0</v>
      </c>
      <c r="CC34" s="65" t="s">
        <v>175</v>
      </c>
      <c r="CD34" s="65"/>
      <c r="CE34" s="66"/>
      <c r="CF34" s="65">
        <v>0</v>
      </c>
      <c r="CG34" s="66">
        <v>0</v>
      </c>
      <c r="CH34" s="65" t="s">
        <v>175</v>
      </c>
      <c r="CI34" s="65"/>
      <c r="CJ34" s="66"/>
      <c r="CK34" s="65">
        <v>0</v>
      </c>
      <c r="CL34" s="66">
        <v>0</v>
      </c>
      <c r="CM34" s="65" t="s">
        <v>175</v>
      </c>
      <c r="CN34" s="65"/>
      <c r="CO34" s="66"/>
      <c r="CP34" s="65">
        <v>0</v>
      </c>
      <c r="CQ34" s="66">
        <v>0</v>
      </c>
      <c r="CR34" s="65" t="s">
        <v>175</v>
      </c>
      <c r="CS34" s="65"/>
      <c r="CT34" s="66"/>
      <c r="CU34" s="65">
        <v>0</v>
      </c>
      <c r="CV34" s="66">
        <v>0</v>
      </c>
      <c r="CW34" s="65" t="s">
        <v>175</v>
      </c>
      <c r="CX34" s="65"/>
      <c r="CY34" s="66"/>
      <c r="CZ34" s="65">
        <v>0</v>
      </c>
      <c r="DA34" s="66">
        <v>0</v>
      </c>
      <c r="DB34" s="65" t="s">
        <v>175</v>
      </c>
      <c r="DC34" s="65"/>
      <c r="DD34" s="66"/>
      <c r="DE34" s="65">
        <v>0</v>
      </c>
      <c r="DF34" s="66">
        <v>0</v>
      </c>
      <c r="DG34" s="65" t="s">
        <v>175</v>
      </c>
      <c r="DH34" s="65"/>
      <c r="DI34" s="66"/>
      <c r="DJ34" s="65">
        <v>0</v>
      </c>
      <c r="DK34" s="66">
        <v>0</v>
      </c>
      <c r="DL34" s="65" t="s">
        <v>175</v>
      </c>
      <c r="DM34" s="65"/>
      <c r="DN34" s="66"/>
      <c r="DO34" s="65"/>
      <c r="DP34" s="65"/>
      <c r="DQ34" s="65" t="s">
        <v>175</v>
      </c>
      <c r="DR34" s="65"/>
      <c r="DS34" s="66"/>
      <c r="DT34" s="65"/>
      <c r="DU34" s="65"/>
      <c r="DV34" s="65" t="s">
        <v>175</v>
      </c>
      <c r="DW34" s="65"/>
      <c r="DX34" s="66"/>
      <c r="DY34" s="65"/>
      <c r="DZ34" s="65"/>
      <c r="EA34" s="65" t="s">
        <v>175</v>
      </c>
      <c r="EB34" s="65"/>
      <c r="EC34" s="66"/>
      <c r="ED34" s="65"/>
      <c r="EE34" s="65"/>
      <c r="EF34" s="65" t="s">
        <v>175</v>
      </c>
      <c r="EG34" s="65"/>
      <c r="EH34" s="66"/>
      <c r="EI34" s="65"/>
      <c r="EJ34" s="65"/>
      <c r="EK34" s="65" t="s">
        <v>175</v>
      </c>
      <c r="EL34" s="65"/>
      <c r="EM34" s="66"/>
      <c r="EN34" s="65"/>
      <c r="EO34" s="65"/>
      <c r="EP34" s="65" t="s">
        <v>175</v>
      </c>
      <c r="EQ34" s="65"/>
      <c r="ER34" s="66"/>
      <c r="ES34" s="65"/>
      <c r="ET34" s="65"/>
      <c r="EU34" s="65" t="s">
        <v>175</v>
      </c>
      <c r="EV34" s="65"/>
      <c r="EW34" s="66"/>
      <c r="EX34" s="65"/>
      <c r="EY34" s="65"/>
      <c r="EZ34" s="65" t="s">
        <v>175</v>
      </c>
      <c r="FA34" s="65"/>
      <c r="FB34" s="66"/>
      <c r="FC34" s="65"/>
      <c r="FD34" s="65"/>
      <c r="FE34" s="65" t="s">
        <v>175</v>
      </c>
      <c r="FF34" s="65"/>
      <c r="FG34" s="66"/>
      <c r="FH34" s="65"/>
      <c r="FI34" s="65"/>
      <c r="FJ34" s="65" t="s">
        <v>175</v>
      </c>
      <c r="FK34" s="65"/>
      <c r="FL34" s="66"/>
      <c r="FM34" s="65"/>
      <c r="FN34" s="65"/>
      <c r="FO34" s="65" t="s">
        <v>175</v>
      </c>
      <c r="FP34" s="65"/>
      <c r="FQ34" s="66"/>
      <c r="FR34" s="65"/>
      <c r="FS34" s="65"/>
      <c r="FT34" s="65" t="s">
        <v>175</v>
      </c>
      <c r="FU34" s="65"/>
      <c r="FV34" s="66"/>
      <c r="FW34" s="66"/>
      <c r="FX34" s="65"/>
      <c r="FY34" s="65" t="s">
        <v>175</v>
      </c>
      <c r="FZ34" s="65"/>
      <c r="GA34" s="66"/>
      <c r="GB34" s="65"/>
      <c r="GC34" s="65"/>
    </row>
    <row r="35" spans="1:185" x14ac:dyDescent="0.25">
      <c r="A35" s="65" t="s">
        <v>176</v>
      </c>
      <c r="B35" s="66">
        <v>229</v>
      </c>
      <c r="C35" s="66">
        <v>6517548.5999999996</v>
      </c>
      <c r="D35" s="66">
        <v>307</v>
      </c>
      <c r="E35" s="66">
        <v>20052031.84</v>
      </c>
      <c r="F35" s="65" t="s">
        <v>176</v>
      </c>
      <c r="G35" s="65">
        <v>126</v>
      </c>
      <c r="H35" s="66">
        <v>4065411</v>
      </c>
      <c r="I35" s="65">
        <v>160</v>
      </c>
      <c r="J35" s="66">
        <v>11397639.5</v>
      </c>
      <c r="K35" s="65" t="s">
        <v>176</v>
      </c>
      <c r="L35" s="65">
        <v>0</v>
      </c>
      <c r="M35" s="66">
        <v>0</v>
      </c>
      <c r="N35" s="65">
        <v>0</v>
      </c>
      <c r="O35" s="66">
        <v>0</v>
      </c>
      <c r="P35" s="65" t="s">
        <v>176</v>
      </c>
      <c r="Q35" s="65">
        <v>0</v>
      </c>
      <c r="R35" s="66">
        <v>0</v>
      </c>
      <c r="S35" s="65">
        <v>0</v>
      </c>
      <c r="T35" s="66">
        <v>0</v>
      </c>
      <c r="U35" s="65" t="s">
        <v>176</v>
      </c>
      <c r="V35" s="65">
        <v>0</v>
      </c>
      <c r="W35" s="66">
        <v>0</v>
      </c>
      <c r="X35" s="65">
        <v>0</v>
      </c>
      <c r="Y35" s="66">
        <v>0</v>
      </c>
      <c r="Z35" s="65" t="s">
        <v>176</v>
      </c>
      <c r="AA35" s="65">
        <v>1</v>
      </c>
      <c r="AB35" s="66">
        <v>33225</v>
      </c>
      <c r="AC35" s="66">
        <v>28</v>
      </c>
      <c r="AD35" s="66">
        <v>2028749.1</v>
      </c>
      <c r="AE35" s="65" t="s">
        <v>176</v>
      </c>
      <c r="AF35" s="65">
        <v>0</v>
      </c>
      <c r="AG35" s="66">
        <v>0</v>
      </c>
      <c r="AH35" s="65">
        <v>15</v>
      </c>
      <c r="AI35" s="66">
        <v>888145.7</v>
      </c>
      <c r="AJ35" s="65" t="s">
        <v>176</v>
      </c>
      <c r="AK35" s="65">
        <v>0</v>
      </c>
      <c r="AL35" s="66">
        <v>0</v>
      </c>
      <c r="AM35" s="65">
        <v>0</v>
      </c>
      <c r="AN35" s="66">
        <v>0</v>
      </c>
      <c r="AO35" s="65" t="s">
        <v>176</v>
      </c>
      <c r="AP35" s="65">
        <v>0</v>
      </c>
      <c r="AQ35" s="66">
        <v>0</v>
      </c>
      <c r="AR35" s="65">
        <v>0</v>
      </c>
      <c r="AS35" s="66">
        <v>0</v>
      </c>
      <c r="AT35" s="65" t="s">
        <v>176</v>
      </c>
      <c r="AU35" s="65">
        <v>9</v>
      </c>
      <c r="AV35" s="66">
        <v>215298</v>
      </c>
      <c r="AW35" s="65">
        <v>16</v>
      </c>
      <c r="AX35" s="66">
        <v>895748.8</v>
      </c>
      <c r="AY35" s="65" t="s">
        <v>176</v>
      </c>
      <c r="AZ35" s="65">
        <v>0</v>
      </c>
      <c r="BA35" s="66">
        <v>0</v>
      </c>
      <c r="BB35" s="65">
        <v>20</v>
      </c>
      <c r="BC35" s="66">
        <v>932962.7</v>
      </c>
      <c r="BD35" s="65" t="s">
        <v>176</v>
      </c>
      <c r="BE35" s="65">
        <v>0</v>
      </c>
      <c r="BF35" s="66">
        <v>0</v>
      </c>
      <c r="BG35" s="65">
        <v>0</v>
      </c>
      <c r="BH35" s="66">
        <v>0</v>
      </c>
      <c r="BI35" s="65" t="s">
        <v>176</v>
      </c>
      <c r="BJ35" s="65">
        <v>0</v>
      </c>
      <c r="BK35" s="66">
        <v>0</v>
      </c>
      <c r="BL35" s="65">
        <v>0</v>
      </c>
      <c r="BM35" s="66">
        <v>0</v>
      </c>
      <c r="BN35" s="65" t="s">
        <v>176</v>
      </c>
      <c r="BO35" s="65">
        <v>0</v>
      </c>
      <c r="BP35" s="66">
        <v>0</v>
      </c>
      <c r="BQ35" s="65">
        <v>5</v>
      </c>
      <c r="BR35" s="66">
        <v>289010.84000000003</v>
      </c>
      <c r="BS35" s="65" t="s">
        <v>176</v>
      </c>
      <c r="BT35" s="65">
        <v>2</v>
      </c>
      <c r="BU35" s="66">
        <v>47844</v>
      </c>
      <c r="BV35" s="65">
        <v>7</v>
      </c>
      <c r="BW35" s="66">
        <v>433324.9</v>
      </c>
      <c r="BX35" s="65" t="s">
        <v>176</v>
      </c>
      <c r="BY35" s="65">
        <v>0</v>
      </c>
      <c r="BZ35" s="66">
        <v>0</v>
      </c>
      <c r="CA35" s="65">
        <v>1</v>
      </c>
      <c r="CB35" s="66">
        <v>24129.7</v>
      </c>
      <c r="CC35" s="65" t="s">
        <v>176</v>
      </c>
      <c r="CD35" s="65">
        <v>10</v>
      </c>
      <c r="CE35" s="66">
        <v>236588.6</v>
      </c>
      <c r="CF35" s="65">
        <v>13</v>
      </c>
      <c r="CG35" s="66">
        <v>787142.3</v>
      </c>
      <c r="CH35" s="65" t="s">
        <v>176</v>
      </c>
      <c r="CI35" s="65">
        <v>5</v>
      </c>
      <c r="CJ35" s="66">
        <v>114347.2</v>
      </c>
      <c r="CK35" s="65">
        <v>1</v>
      </c>
      <c r="CL35" s="66">
        <v>47814</v>
      </c>
      <c r="CM35" s="65" t="s">
        <v>176</v>
      </c>
      <c r="CN35" s="65">
        <v>57</v>
      </c>
      <c r="CO35" s="66">
        <v>1360922.6</v>
      </c>
      <c r="CP35" s="65">
        <v>0</v>
      </c>
      <c r="CQ35" s="66">
        <v>0</v>
      </c>
      <c r="CR35" s="65" t="s">
        <v>176</v>
      </c>
      <c r="CS35" s="65">
        <v>0</v>
      </c>
      <c r="CT35" s="66">
        <v>0</v>
      </c>
      <c r="CU35" s="65">
        <v>21</v>
      </c>
      <c r="CV35" s="66">
        <v>1256621.7</v>
      </c>
      <c r="CW35" s="65" t="s">
        <v>176</v>
      </c>
      <c r="CX35" s="65">
        <v>11</v>
      </c>
      <c r="CY35" s="66">
        <v>263142</v>
      </c>
      <c r="CZ35" s="65">
        <v>11</v>
      </c>
      <c r="DA35" s="66">
        <v>553633.80000000005</v>
      </c>
      <c r="DB35" s="65" t="s">
        <v>176</v>
      </c>
      <c r="DC35" s="65">
        <v>4</v>
      </c>
      <c r="DD35" s="66">
        <v>93030</v>
      </c>
      <c r="DE35" s="65">
        <v>5</v>
      </c>
      <c r="DF35" s="66">
        <v>304814.5</v>
      </c>
      <c r="DG35" s="65" t="s">
        <v>176</v>
      </c>
      <c r="DH35" s="65">
        <v>2</v>
      </c>
      <c r="DI35" s="66">
        <v>45212.6</v>
      </c>
      <c r="DJ35" s="65">
        <v>4</v>
      </c>
      <c r="DK35" s="66">
        <v>212294.3</v>
      </c>
      <c r="DL35" s="65" t="s">
        <v>176</v>
      </c>
      <c r="DM35" s="65">
        <v>2</v>
      </c>
      <c r="DN35" s="66">
        <v>42527.6</v>
      </c>
      <c r="DO35" s="65"/>
      <c r="DP35" s="65"/>
      <c r="DQ35" s="65" t="s">
        <v>176</v>
      </c>
      <c r="DR35" s="65">
        <v>0</v>
      </c>
      <c r="DS35" s="66">
        <v>0</v>
      </c>
      <c r="DT35" s="65"/>
      <c r="DU35" s="65"/>
      <c r="DV35" s="65" t="s">
        <v>176</v>
      </c>
      <c r="DW35" s="65">
        <v>0</v>
      </c>
      <c r="DX35" s="66">
        <v>0</v>
      </c>
      <c r="DY35" s="65"/>
      <c r="DZ35" s="65"/>
      <c r="EA35" s="65" t="s">
        <v>176</v>
      </c>
      <c r="EB35" s="65">
        <v>0</v>
      </c>
      <c r="EC35" s="66">
        <v>0</v>
      </c>
      <c r="ED35" s="65"/>
      <c r="EE35" s="65"/>
      <c r="EF35" s="65" t="s">
        <v>176</v>
      </c>
      <c r="EG35" s="65">
        <v>0</v>
      </c>
      <c r="EH35" s="66">
        <v>0</v>
      </c>
      <c r="EI35" s="65"/>
      <c r="EJ35" s="65"/>
      <c r="EK35" s="65" t="s">
        <v>176</v>
      </c>
      <c r="EL35" s="65">
        <v>0</v>
      </c>
      <c r="EM35" s="66">
        <v>0</v>
      </c>
      <c r="EN35" s="65"/>
      <c r="EO35" s="65"/>
      <c r="EP35" s="65" t="s">
        <v>176</v>
      </c>
      <c r="EQ35" s="65">
        <v>0</v>
      </c>
      <c r="ER35" s="66">
        <v>0</v>
      </c>
      <c r="ES35" s="65"/>
      <c r="ET35" s="65"/>
      <c r="EU35" s="65" t="s">
        <v>176</v>
      </c>
      <c r="EV35" s="65">
        <v>0</v>
      </c>
      <c r="EW35" s="66">
        <v>0</v>
      </c>
      <c r="EX35" s="65"/>
      <c r="EY35" s="65"/>
      <c r="EZ35" s="65" t="s">
        <v>176</v>
      </c>
      <c r="FA35" s="65">
        <v>0</v>
      </c>
      <c r="FB35" s="66">
        <v>0</v>
      </c>
      <c r="FC35" s="65">
        <v>0</v>
      </c>
      <c r="FD35" s="65">
        <v>0</v>
      </c>
      <c r="FE35" s="65" t="s">
        <v>176</v>
      </c>
      <c r="FF35" s="65">
        <v>0</v>
      </c>
      <c r="FG35" s="66">
        <v>0</v>
      </c>
      <c r="FH35" s="65">
        <v>0</v>
      </c>
      <c r="FI35" s="65">
        <v>0</v>
      </c>
      <c r="FJ35" s="65" t="s">
        <v>176</v>
      </c>
      <c r="FK35" s="65">
        <v>0</v>
      </c>
      <c r="FL35" s="66">
        <v>0</v>
      </c>
      <c r="FM35" s="65">
        <v>0</v>
      </c>
      <c r="FN35" s="65">
        <v>0</v>
      </c>
      <c r="FO35" s="65" t="s">
        <v>176</v>
      </c>
      <c r="FP35" s="65">
        <v>0</v>
      </c>
      <c r="FQ35" s="66">
        <v>0</v>
      </c>
      <c r="FR35" s="65">
        <v>0</v>
      </c>
      <c r="FS35" s="65">
        <v>0</v>
      </c>
      <c r="FT35" s="65" t="s">
        <v>176</v>
      </c>
      <c r="FU35" s="65">
        <v>0</v>
      </c>
      <c r="FV35" s="66">
        <v>0</v>
      </c>
      <c r="FW35" s="66">
        <v>0</v>
      </c>
      <c r="FX35" s="65">
        <v>0</v>
      </c>
      <c r="FY35" s="65" t="s">
        <v>176</v>
      </c>
      <c r="FZ35" s="65">
        <v>0</v>
      </c>
      <c r="GA35" s="66">
        <v>0</v>
      </c>
      <c r="GB35" s="65">
        <v>0</v>
      </c>
      <c r="GC35" s="65">
        <v>0</v>
      </c>
    </row>
    <row r="36" spans="1:185" x14ac:dyDescent="0.25">
      <c r="A36" s="65" t="s">
        <v>177</v>
      </c>
      <c r="B36" s="66">
        <v>729</v>
      </c>
      <c r="C36" s="66">
        <v>27396066.600000001</v>
      </c>
      <c r="D36" s="66">
        <v>2298</v>
      </c>
      <c r="E36" s="66">
        <v>155550298.23999995</v>
      </c>
      <c r="F36" s="65" t="s">
        <v>177</v>
      </c>
      <c r="G36" s="65">
        <v>0</v>
      </c>
      <c r="H36" s="66">
        <v>0</v>
      </c>
      <c r="I36" s="66">
        <v>1238</v>
      </c>
      <c r="J36" s="66">
        <v>113740275.09</v>
      </c>
      <c r="K36" s="65" t="s">
        <v>177</v>
      </c>
      <c r="L36" s="65">
        <v>0</v>
      </c>
      <c r="M36" s="66">
        <v>0</v>
      </c>
      <c r="N36" s="65">
        <v>0</v>
      </c>
      <c r="O36" s="66">
        <v>0</v>
      </c>
      <c r="P36" s="65" t="s">
        <v>177</v>
      </c>
      <c r="Q36" s="65">
        <v>0</v>
      </c>
      <c r="R36" s="66">
        <v>0</v>
      </c>
      <c r="S36" s="65">
        <v>0</v>
      </c>
      <c r="T36" s="66">
        <v>0</v>
      </c>
      <c r="U36" s="65" t="s">
        <v>177</v>
      </c>
      <c r="V36" s="65">
        <v>0</v>
      </c>
      <c r="W36" s="66">
        <v>0</v>
      </c>
      <c r="X36" s="65">
        <v>0</v>
      </c>
      <c r="Y36" s="66">
        <v>0</v>
      </c>
      <c r="Z36" s="65" t="s">
        <v>177</v>
      </c>
      <c r="AA36" s="65">
        <v>0</v>
      </c>
      <c r="AB36" s="66">
        <v>0</v>
      </c>
      <c r="AC36" s="66">
        <v>224</v>
      </c>
      <c r="AD36" s="66">
        <v>12902478.74</v>
      </c>
      <c r="AE36" s="65" t="s">
        <v>177</v>
      </c>
      <c r="AF36" s="65">
        <v>0</v>
      </c>
      <c r="AG36" s="66">
        <v>0</v>
      </c>
      <c r="AH36" s="65">
        <v>0</v>
      </c>
      <c r="AI36" s="65">
        <v>0</v>
      </c>
      <c r="AJ36" s="65" t="s">
        <v>177</v>
      </c>
      <c r="AK36" s="65">
        <v>0</v>
      </c>
      <c r="AL36" s="66">
        <v>0</v>
      </c>
      <c r="AM36" s="65">
        <v>0</v>
      </c>
      <c r="AN36" s="66">
        <v>0</v>
      </c>
      <c r="AO36" s="65" t="s">
        <v>177</v>
      </c>
      <c r="AP36" s="65">
        <v>0</v>
      </c>
      <c r="AQ36" s="66">
        <v>0</v>
      </c>
      <c r="AR36" s="65">
        <v>0</v>
      </c>
      <c r="AS36" s="66">
        <v>0</v>
      </c>
      <c r="AT36" s="65" t="s">
        <v>177</v>
      </c>
      <c r="AU36" s="65">
        <v>0</v>
      </c>
      <c r="AV36" s="66">
        <v>0</v>
      </c>
      <c r="AW36" s="65">
        <v>130</v>
      </c>
      <c r="AX36" s="66">
        <v>4698868.2</v>
      </c>
      <c r="AY36" s="65" t="s">
        <v>177</v>
      </c>
      <c r="AZ36" s="65">
        <v>0</v>
      </c>
      <c r="BA36" s="66">
        <v>0</v>
      </c>
      <c r="BB36" s="65">
        <v>123</v>
      </c>
      <c r="BC36" s="66">
        <v>4786867.2</v>
      </c>
      <c r="BD36" s="65" t="s">
        <v>177</v>
      </c>
      <c r="BE36" s="65">
        <v>0</v>
      </c>
      <c r="BF36" s="66">
        <v>0</v>
      </c>
      <c r="BG36" s="65">
        <v>0</v>
      </c>
      <c r="BH36" s="66">
        <v>0</v>
      </c>
      <c r="BI36" s="65" t="s">
        <v>177</v>
      </c>
      <c r="BJ36" s="65">
        <v>0</v>
      </c>
      <c r="BK36" s="66">
        <v>0</v>
      </c>
      <c r="BL36" s="65">
        <v>0</v>
      </c>
      <c r="BM36" s="66">
        <v>0</v>
      </c>
      <c r="BN36" s="65" t="s">
        <v>177</v>
      </c>
      <c r="BO36" s="65">
        <v>0</v>
      </c>
      <c r="BP36" s="66">
        <v>0</v>
      </c>
      <c r="BQ36" s="65">
        <v>42</v>
      </c>
      <c r="BR36" s="66">
        <v>1320382.7</v>
      </c>
      <c r="BS36" s="65" t="s">
        <v>177</v>
      </c>
      <c r="BT36" s="65">
        <v>0</v>
      </c>
      <c r="BU36" s="66">
        <v>0</v>
      </c>
      <c r="BV36" s="65">
        <v>235</v>
      </c>
      <c r="BW36" s="66">
        <v>7888306.6799999997</v>
      </c>
      <c r="BX36" s="65" t="s">
        <v>177</v>
      </c>
      <c r="BY36" s="65">
        <v>0</v>
      </c>
      <c r="BZ36" s="66">
        <v>0</v>
      </c>
      <c r="CA36" s="65">
        <v>47</v>
      </c>
      <c r="CB36" s="66">
        <v>1560915.1</v>
      </c>
      <c r="CC36" s="65" t="s">
        <v>177</v>
      </c>
      <c r="CD36" s="65">
        <v>0</v>
      </c>
      <c r="CE36" s="66">
        <v>0</v>
      </c>
      <c r="CF36" s="65">
        <v>37</v>
      </c>
      <c r="CG36" s="66">
        <v>1291537.2</v>
      </c>
      <c r="CH36" s="65" t="s">
        <v>177</v>
      </c>
      <c r="CI36" s="65">
        <v>0</v>
      </c>
      <c r="CJ36" s="66">
        <v>0</v>
      </c>
      <c r="CK36" s="65">
        <v>1</v>
      </c>
      <c r="CL36" s="66">
        <v>37578.400000000001</v>
      </c>
      <c r="CM36" s="65" t="s">
        <v>177</v>
      </c>
      <c r="CN36" s="65">
        <v>0</v>
      </c>
      <c r="CO36" s="66">
        <v>0</v>
      </c>
      <c r="CP36" s="65">
        <v>19</v>
      </c>
      <c r="CQ36" s="66">
        <v>714369</v>
      </c>
      <c r="CR36" s="65" t="s">
        <v>177</v>
      </c>
      <c r="CS36" s="65">
        <v>0</v>
      </c>
      <c r="CT36" s="66">
        <v>0</v>
      </c>
      <c r="CU36" s="65">
        <v>118</v>
      </c>
      <c r="CV36" s="66">
        <v>3827413.73</v>
      </c>
      <c r="CW36" s="65" t="s">
        <v>177</v>
      </c>
      <c r="CX36" s="65">
        <v>0</v>
      </c>
      <c r="CY36" s="66">
        <v>0</v>
      </c>
      <c r="CZ36" s="65">
        <v>58</v>
      </c>
      <c r="DA36" s="66">
        <v>1895270.5</v>
      </c>
      <c r="DB36" s="65" t="s">
        <v>177</v>
      </c>
      <c r="DC36" s="65">
        <v>0</v>
      </c>
      <c r="DD36" s="66">
        <v>0</v>
      </c>
      <c r="DE36" s="65">
        <v>10</v>
      </c>
      <c r="DF36" s="66">
        <v>347669.7</v>
      </c>
      <c r="DG36" s="65" t="s">
        <v>177</v>
      </c>
      <c r="DH36" s="65">
        <v>0</v>
      </c>
      <c r="DI36" s="66">
        <v>0</v>
      </c>
      <c r="DJ36" s="65">
        <v>16</v>
      </c>
      <c r="DK36" s="66">
        <v>538366</v>
      </c>
      <c r="DL36" s="65" t="s">
        <v>177</v>
      </c>
      <c r="DM36" s="65">
        <v>0</v>
      </c>
      <c r="DN36" s="66">
        <v>0</v>
      </c>
      <c r="DO36" s="65"/>
      <c r="DP36" s="65"/>
      <c r="DQ36" s="65" t="s">
        <v>177</v>
      </c>
      <c r="DR36" s="65">
        <v>0</v>
      </c>
      <c r="DS36" s="66">
        <v>0</v>
      </c>
      <c r="DT36" s="65"/>
      <c r="DU36" s="65"/>
      <c r="DV36" s="65" t="s">
        <v>177</v>
      </c>
      <c r="DW36" s="65">
        <v>0</v>
      </c>
      <c r="DX36" s="66">
        <v>0</v>
      </c>
      <c r="DY36" s="65"/>
      <c r="DZ36" s="65"/>
      <c r="EA36" s="65" t="s">
        <v>177</v>
      </c>
      <c r="EB36" s="65">
        <v>139</v>
      </c>
      <c r="EC36" s="66">
        <v>5188858</v>
      </c>
      <c r="ED36" s="65"/>
      <c r="EE36" s="65"/>
      <c r="EF36" s="65" t="s">
        <v>177</v>
      </c>
      <c r="EG36" s="65">
        <v>70</v>
      </c>
      <c r="EH36" s="66">
        <v>2222527.6</v>
      </c>
      <c r="EI36" s="65"/>
      <c r="EJ36" s="65"/>
      <c r="EK36" s="65" t="s">
        <v>177</v>
      </c>
      <c r="EL36" s="65">
        <v>0</v>
      </c>
      <c r="EM36" s="66">
        <v>0</v>
      </c>
      <c r="EN36" s="65"/>
      <c r="EO36" s="65"/>
      <c r="EP36" s="65" t="s">
        <v>177</v>
      </c>
      <c r="EQ36" s="65">
        <v>0</v>
      </c>
      <c r="ER36" s="66">
        <v>0</v>
      </c>
      <c r="ES36" s="65"/>
      <c r="ET36" s="65"/>
      <c r="EU36" s="65" t="s">
        <v>177</v>
      </c>
      <c r="EV36" s="65">
        <v>140</v>
      </c>
      <c r="EW36" s="66">
        <v>5592873</v>
      </c>
      <c r="EX36" s="65"/>
      <c r="EY36" s="65"/>
      <c r="EZ36" s="65" t="s">
        <v>177</v>
      </c>
      <c r="FA36" s="65">
        <v>140</v>
      </c>
      <c r="FB36" s="66">
        <v>5282652</v>
      </c>
      <c r="FC36" s="65">
        <v>0</v>
      </c>
      <c r="FD36" s="65">
        <v>0</v>
      </c>
      <c r="FE36" s="65" t="s">
        <v>177</v>
      </c>
      <c r="FF36" s="65">
        <v>140</v>
      </c>
      <c r="FG36" s="66">
        <v>5375719</v>
      </c>
      <c r="FH36" s="65">
        <v>0</v>
      </c>
      <c r="FI36" s="65">
        <v>0</v>
      </c>
      <c r="FJ36" s="65" t="s">
        <v>177</v>
      </c>
      <c r="FK36" s="65">
        <v>0</v>
      </c>
      <c r="FL36" s="66">
        <v>0</v>
      </c>
      <c r="FM36" s="65">
        <v>0</v>
      </c>
      <c r="FN36" s="65">
        <v>0</v>
      </c>
      <c r="FO36" s="65" t="s">
        <v>177</v>
      </c>
      <c r="FP36" s="65">
        <v>100</v>
      </c>
      <c r="FQ36" s="66">
        <v>3733437</v>
      </c>
      <c r="FR36" s="65">
        <v>0</v>
      </c>
      <c r="FS36" s="65">
        <v>0</v>
      </c>
      <c r="FT36" s="65" t="s">
        <v>177</v>
      </c>
      <c r="FU36" s="65">
        <v>0</v>
      </c>
      <c r="FV36" s="66">
        <v>0</v>
      </c>
      <c r="FW36" s="66">
        <v>0</v>
      </c>
      <c r="FX36" s="65">
        <v>0</v>
      </c>
      <c r="FY36" s="65" t="s">
        <v>177</v>
      </c>
      <c r="FZ36" s="65">
        <v>0</v>
      </c>
      <c r="GA36" s="66">
        <v>0</v>
      </c>
      <c r="GB36" s="65">
        <v>0</v>
      </c>
      <c r="GC36" s="65">
        <v>0</v>
      </c>
    </row>
    <row r="37" spans="1:185" x14ac:dyDescent="0.25">
      <c r="A37" s="65" t="s">
        <v>178</v>
      </c>
      <c r="B37" s="66">
        <v>0</v>
      </c>
      <c r="C37" s="66">
        <v>0</v>
      </c>
      <c r="D37" s="66">
        <v>51</v>
      </c>
      <c r="E37" s="66">
        <v>1468468.6</v>
      </c>
      <c r="F37" s="65" t="s">
        <v>178</v>
      </c>
      <c r="G37" s="65">
        <v>0</v>
      </c>
      <c r="H37" s="66">
        <v>0</v>
      </c>
      <c r="I37" s="65">
        <v>30</v>
      </c>
      <c r="J37" s="66">
        <v>977667.5</v>
      </c>
      <c r="K37" s="65" t="s">
        <v>178</v>
      </c>
      <c r="L37" s="65">
        <v>0</v>
      </c>
      <c r="M37" s="66">
        <v>0</v>
      </c>
      <c r="N37" s="65">
        <v>0</v>
      </c>
      <c r="O37" s="66">
        <v>0</v>
      </c>
      <c r="P37" s="65" t="s">
        <v>178</v>
      </c>
      <c r="Q37" s="65">
        <v>0</v>
      </c>
      <c r="R37" s="66">
        <v>0</v>
      </c>
      <c r="S37" s="65">
        <v>0</v>
      </c>
      <c r="T37" s="66">
        <v>0</v>
      </c>
      <c r="U37" s="65" t="s">
        <v>178</v>
      </c>
      <c r="V37" s="65">
        <v>0</v>
      </c>
      <c r="W37" s="66">
        <v>0</v>
      </c>
      <c r="X37" s="65">
        <v>0</v>
      </c>
      <c r="Y37" s="66">
        <v>0</v>
      </c>
      <c r="Z37" s="65" t="s">
        <v>178</v>
      </c>
      <c r="AA37" s="65">
        <v>0</v>
      </c>
      <c r="AB37" s="66">
        <v>0</v>
      </c>
      <c r="AC37" s="66">
        <v>5</v>
      </c>
      <c r="AD37" s="66">
        <v>140235.4</v>
      </c>
      <c r="AE37" s="65" t="s">
        <v>178</v>
      </c>
      <c r="AF37" s="65">
        <v>0</v>
      </c>
      <c r="AG37" s="66">
        <v>0</v>
      </c>
      <c r="AH37" s="65">
        <v>0</v>
      </c>
      <c r="AI37" s="65">
        <v>0</v>
      </c>
      <c r="AJ37" s="65" t="s">
        <v>178</v>
      </c>
      <c r="AK37" s="65">
        <v>0</v>
      </c>
      <c r="AL37" s="66">
        <v>0</v>
      </c>
      <c r="AM37" s="65">
        <v>0</v>
      </c>
      <c r="AN37" s="66">
        <v>0</v>
      </c>
      <c r="AO37" s="65" t="s">
        <v>178</v>
      </c>
      <c r="AP37" s="65">
        <v>0</v>
      </c>
      <c r="AQ37" s="66">
        <v>0</v>
      </c>
      <c r="AR37" s="65">
        <v>0</v>
      </c>
      <c r="AS37" s="66">
        <v>0</v>
      </c>
      <c r="AT37" s="65" t="s">
        <v>178</v>
      </c>
      <c r="AU37" s="65">
        <v>0</v>
      </c>
      <c r="AV37" s="66">
        <v>0</v>
      </c>
      <c r="AW37" s="65">
        <v>2</v>
      </c>
      <c r="AX37" s="66">
        <v>33905.300000000003</v>
      </c>
      <c r="AY37" s="65" t="s">
        <v>178</v>
      </c>
      <c r="AZ37" s="65">
        <v>0</v>
      </c>
      <c r="BA37" s="66">
        <v>0</v>
      </c>
      <c r="BB37" s="65">
        <v>0</v>
      </c>
      <c r="BC37" s="66">
        <v>0</v>
      </c>
      <c r="BD37" s="65" t="s">
        <v>178</v>
      </c>
      <c r="BE37" s="65">
        <v>0</v>
      </c>
      <c r="BF37" s="66">
        <v>0</v>
      </c>
      <c r="BG37" s="65">
        <v>0</v>
      </c>
      <c r="BH37" s="66">
        <v>0</v>
      </c>
      <c r="BI37" s="65" t="s">
        <v>178</v>
      </c>
      <c r="BJ37" s="65">
        <v>0</v>
      </c>
      <c r="BK37" s="66">
        <v>0</v>
      </c>
      <c r="BL37" s="65">
        <v>0</v>
      </c>
      <c r="BM37" s="66">
        <v>0</v>
      </c>
      <c r="BN37" s="65" t="s">
        <v>178</v>
      </c>
      <c r="BO37" s="65">
        <v>0</v>
      </c>
      <c r="BP37" s="66">
        <v>0</v>
      </c>
      <c r="BQ37" s="65">
        <v>0</v>
      </c>
      <c r="BR37" s="66">
        <v>0</v>
      </c>
      <c r="BS37" s="65" t="s">
        <v>178</v>
      </c>
      <c r="BT37" s="65">
        <v>0</v>
      </c>
      <c r="BU37" s="66">
        <v>0</v>
      </c>
      <c r="BV37" s="65">
        <v>0</v>
      </c>
      <c r="BW37" s="66">
        <v>0</v>
      </c>
      <c r="BX37" s="65" t="s">
        <v>178</v>
      </c>
      <c r="BY37" s="65">
        <v>0</v>
      </c>
      <c r="BZ37" s="66">
        <v>0</v>
      </c>
      <c r="CA37" s="65">
        <v>6</v>
      </c>
      <c r="CB37" s="66">
        <v>135711.6</v>
      </c>
      <c r="CC37" s="65" t="s">
        <v>178</v>
      </c>
      <c r="CD37" s="65">
        <v>0</v>
      </c>
      <c r="CE37" s="66">
        <v>0</v>
      </c>
      <c r="CF37" s="65">
        <v>0</v>
      </c>
      <c r="CG37" s="66">
        <v>0</v>
      </c>
      <c r="CH37" s="65" t="s">
        <v>178</v>
      </c>
      <c r="CI37" s="65">
        <v>0</v>
      </c>
      <c r="CJ37" s="66">
        <v>0</v>
      </c>
      <c r="CK37" s="65">
        <v>2</v>
      </c>
      <c r="CL37" s="66">
        <v>45237.2</v>
      </c>
      <c r="CM37" s="65" t="s">
        <v>178</v>
      </c>
      <c r="CN37" s="65">
        <v>0</v>
      </c>
      <c r="CO37" s="66">
        <v>0</v>
      </c>
      <c r="CP37" s="65">
        <v>0</v>
      </c>
      <c r="CQ37" s="66">
        <v>0</v>
      </c>
      <c r="CR37" s="65" t="s">
        <v>178</v>
      </c>
      <c r="CS37" s="65">
        <v>0</v>
      </c>
      <c r="CT37" s="66">
        <v>0</v>
      </c>
      <c r="CU37" s="65">
        <v>0</v>
      </c>
      <c r="CV37" s="66">
        <v>0</v>
      </c>
      <c r="CW37" s="65" t="s">
        <v>178</v>
      </c>
      <c r="CX37" s="65">
        <v>0</v>
      </c>
      <c r="CY37" s="66">
        <v>0</v>
      </c>
      <c r="CZ37" s="65">
        <v>6</v>
      </c>
      <c r="DA37" s="66">
        <v>135711.6</v>
      </c>
      <c r="DB37" s="65" t="s">
        <v>178</v>
      </c>
      <c r="DC37" s="65">
        <v>0</v>
      </c>
      <c r="DD37" s="66">
        <v>0</v>
      </c>
      <c r="DE37" s="65">
        <v>0</v>
      </c>
      <c r="DF37" s="66">
        <v>0</v>
      </c>
      <c r="DG37" s="65" t="s">
        <v>178</v>
      </c>
      <c r="DH37" s="65">
        <v>0</v>
      </c>
      <c r="DI37" s="66">
        <v>0</v>
      </c>
      <c r="DJ37" s="65">
        <v>0</v>
      </c>
      <c r="DK37" s="66">
        <v>0</v>
      </c>
      <c r="DL37" s="65" t="s">
        <v>178</v>
      </c>
      <c r="DM37" s="65">
        <v>0</v>
      </c>
      <c r="DN37" s="66">
        <v>0</v>
      </c>
      <c r="DO37" s="65"/>
      <c r="DP37" s="65"/>
      <c r="DQ37" s="65" t="s">
        <v>178</v>
      </c>
      <c r="DR37" s="65">
        <v>0</v>
      </c>
      <c r="DS37" s="66">
        <v>0</v>
      </c>
      <c r="DT37" s="65"/>
      <c r="DU37" s="65"/>
      <c r="DV37" s="65" t="s">
        <v>178</v>
      </c>
      <c r="DW37" s="65">
        <v>0</v>
      </c>
      <c r="DX37" s="66">
        <v>0</v>
      </c>
      <c r="DY37" s="65"/>
      <c r="DZ37" s="65"/>
      <c r="EA37" s="65" t="s">
        <v>178</v>
      </c>
      <c r="EB37" s="65">
        <v>0</v>
      </c>
      <c r="EC37" s="66">
        <v>0</v>
      </c>
      <c r="ED37" s="65"/>
      <c r="EE37" s="65"/>
      <c r="EF37" s="65" t="s">
        <v>178</v>
      </c>
      <c r="EG37" s="65">
        <v>0</v>
      </c>
      <c r="EH37" s="66">
        <v>0</v>
      </c>
      <c r="EI37" s="65"/>
      <c r="EJ37" s="65"/>
      <c r="EK37" s="65" t="s">
        <v>178</v>
      </c>
      <c r="EL37" s="65">
        <v>0</v>
      </c>
      <c r="EM37" s="66">
        <v>0</v>
      </c>
      <c r="EN37" s="65"/>
      <c r="EO37" s="65"/>
      <c r="EP37" s="65" t="s">
        <v>178</v>
      </c>
      <c r="EQ37" s="65">
        <v>0</v>
      </c>
      <c r="ER37" s="66">
        <v>0</v>
      </c>
      <c r="ES37" s="65"/>
      <c r="ET37" s="65"/>
      <c r="EU37" s="65" t="s">
        <v>178</v>
      </c>
      <c r="EV37" s="65">
        <v>0</v>
      </c>
      <c r="EW37" s="66">
        <v>0</v>
      </c>
      <c r="EX37" s="65"/>
      <c r="EY37" s="65"/>
      <c r="EZ37" s="65" t="s">
        <v>178</v>
      </c>
      <c r="FA37" s="65">
        <v>0</v>
      </c>
      <c r="FB37" s="66">
        <v>0</v>
      </c>
      <c r="FC37" s="65">
        <v>0</v>
      </c>
      <c r="FD37" s="65">
        <v>0</v>
      </c>
      <c r="FE37" s="65" t="s">
        <v>178</v>
      </c>
      <c r="FF37" s="65">
        <v>0</v>
      </c>
      <c r="FG37" s="66">
        <v>0</v>
      </c>
      <c r="FH37" s="65">
        <v>0</v>
      </c>
      <c r="FI37" s="65">
        <v>0</v>
      </c>
      <c r="FJ37" s="65" t="s">
        <v>178</v>
      </c>
      <c r="FK37" s="65">
        <v>0</v>
      </c>
      <c r="FL37" s="66">
        <v>0</v>
      </c>
      <c r="FM37" s="65">
        <v>0</v>
      </c>
      <c r="FN37" s="65">
        <v>0</v>
      </c>
      <c r="FO37" s="65" t="s">
        <v>178</v>
      </c>
      <c r="FP37" s="65">
        <v>0</v>
      </c>
      <c r="FQ37" s="66">
        <v>0</v>
      </c>
      <c r="FR37" s="65">
        <v>0</v>
      </c>
      <c r="FS37" s="65">
        <v>0</v>
      </c>
      <c r="FT37" s="65" t="s">
        <v>178</v>
      </c>
      <c r="FU37" s="65">
        <v>0</v>
      </c>
      <c r="FV37" s="66">
        <v>0</v>
      </c>
      <c r="FW37" s="66">
        <v>0</v>
      </c>
      <c r="FX37" s="65">
        <v>0</v>
      </c>
      <c r="FY37" s="65" t="s">
        <v>178</v>
      </c>
      <c r="FZ37" s="65">
        <v>0</v>
      </c>
      <c r="GA37" s="66">
        <v>0</v>
      </c>
      <c r="GB37" s="65">
        <v>0</v>
      </c>
      <c r="GC37" s="65">
        <v>0</v>
      </c>
    </row>
    <row r="38" spans="1:185" x14ac:dyDescent="0.25">
      <c r="A38" s="65" t="s">
        <v>179</v>
      </c>
      <c r="B38" s="66">
        <v>222</v>
      </c>
      <c r="C38" s="66">
        <v>2667406.7000000002</v>
      </c>
      <c r="D38" s="66">
        <v>9986</v>
      </c>
      <c r="E38" s="66">
        <v>259480981.84</v>
      </c>
      <c r="F38" s="65" t="s">
        <v>179</v>
      </c>
      <c r="G38" s="65">
        <v>0</v>
      </c>
      <c r="H38" s="66">
        <v>0</v>
      </c>
      <c r="I38" s="65">
        <v>276</v>
      </c>
      <c r="J38" s="66">
        <v>8378139.0300000003</v>
      </c>
      <c r="K38" s="65" t="s">
        <v>179</v>
      </c>
      <c r="L38" s="65">
        <v>0</v>
      </c>
      <c r="M38" s="66">
        <v>0</v>
      </c>
      <c r="N38" s="65">
        <v>0</v>
      </c>
      <c r="O38" s="66">
        <v>0</v>
      </c>
      <c r="P38" s="65" t="s">
        <v>179</v>
      </c>
      <c r="Q38" s="65">
        <v>0</v>
      </c>
      <c r="R38" s="66">
        <v>0</v>
      </c>
      <c r="S38" s="65">
        <v>9</v>
      </c>
      <c r="T38" s="66">
        <v>315133.8</v>
      </c>
      <c r="U38" s="65" t="s">
        <v>179</v>
      </c>
      <c r="V38" s="65">
        <v>0</v>
      </c>
      <c r="W38" s="66">
        <v>0</v>
      </c>
      <c r="X38" s="65">
        <v>0</v>
      </c>
      <c r="Y38" s="66">
        <v>0</v>
      </c>
      <c r="Z38" s="65" t="s">
        <v>179</v>
      </c>
      <c r="AA38" s="65">
        <v>81</v>
      </c>
      <c r="AB38" s="66">
        <v>982117</v>
      </c>
      <c r="AC38" s="66">
        <v>881</v>
      </c>
      <c r="AD38" s="66">
        <v>24503788.84</v>
      </c>
      <c r="AE38" s="65" t="s">
        <v>179</v>
      </c>
      <c r="AF38" s="65">
        <v>0</v>
      </c>
      <c r="AG38" s="66">
        <v>0</v>
      </c>
      <c r="AH38" s="65">
        <v>123</v>
      </c>
      <c r="AI38" s="66">
        <v>3005284.3</v>
      </c>
      <c r="AJ38" s="65" t="s">
        <v>179</v>
      </c>
      <c r="AK38" s="65">
        <v>0</v>
      </c>
      <c r="AL38" s="66">
        <v>0</v>
      </c>
      <c r="AM38" s="65">
        <v>0</v>
      </c>
      <c r="AN38" s="66">
        <v>0</v>
      </c>
      <c r="AO38" s="65" t="s">
        <v>179</v>
      </c>
      <c r="AP38" s="65">
        <v>0</v>
      </c>
      <c r="AQ38" s="66">
        <v>0</v>
      </c>
      <c r="AR38" s="65">
        <v>75</v>
      </c>
      <c r="AS38" s="66">
        <v>5560713.5</v>
      </c>
      <c r="AT38" s="65" t="s">
        <v>179</v>
      </c>
      <c r="AU38" s="65">
        <v>101</v>
      </c>
      <c r="AV38" s="66">
        <v>1224615</v>
      </c>
      <c r="AW38" s="66">
        <v>1306</v>
      </c>
      <c r="AX38" s="66">
        <v>32496238.640000001</v>
      </c>
      <c r="AY38" s="65" t="s">
        <v>179</v>
      </c>
      <c r="AZ38" s="65">
        <v>20</v>
      </c>
      <c r="BA38" s="66">
        <v>242498</v>
      </c>
      <c r="BB38" s="65">
        <v>805</v>
      </c>
      <c r="BC38" s="66">
        <v>18926686.539999999</v>
      </c>
      <c r="BD38" s="65" t="s">
        <v>179</v>
      </c>
      <c r="BE38" s="65">
        <v>0</v>
      </c>
      <c r="BF38" s="66">
        <v>0</v>
      </c>
      <c r="BG38" s="65">
        <v>379</v>
      </c>
      <c r="BH38" s="66">
        <v>9009311.3000000007</v>
      </c>
      <c r="BI38" s="65" t="s">
        <v>179</v>
      </c>
      <c r="BJ38" s="65">
        <v>0</v>
      </c>
      <c r="BK38" s="66">
        <v>0</v>
      </c>
      <c r="BL38" s="65">
        <v>0</v>
      </c>
      <c r="BM38" s="66">
        <v>0</v>
      </c>
      <c r="BN38" s="65" t="s">
        <v>179</v>
      </c>
      <c r="BO38" s="65">
        <v>0</v>
      </c>
      <c r="BP38" s="66">
        <v>0</v>
      </c>
      <c r="BQ38" s="65">
        <v>528</v>
      </c>
      <c r="BR38" s="66">
        <v>14040640.689999999</v>
      </c>
      <c r="BS38" s="65" t="s">
        <v>179</v>
      </c>
      <c r="BT38" s="65">
        <v>0</v>
      </c>
      <c r="BU38" s="66">
        <v>0</v>
      </c>
      <c r="BV38" s="66">
        <v>1302</v>
      </c>
      <c r="BW38" s="66">
        <v>30254671.98</v>
      </c>
      <c r="BX38" s="65" t="s">
        <v>179</v>
      </c>
      <c r="BY38" s="65">
        <v>0</v>
      </c>
      <c r="BZ38" s="66">
        <v>0</v>
      </c>
      <c r="CA38" s="65">
        <v>658</v>
      </c>
      <c r="CB38" s="66">
        <v>20748544.129999999</v>
      </c>
      <c r="CC38" s="65" t="s">
        <v>179</v>
      </c>
      <c r="CD38" s="65">
        <v>1</v>
      </c>
      <c r="CE38" s="66">
        <v>10894.1</v>
      </c>
      <c r="CF38" s="65">
        <v>551</v>
      </c>
      <c r="CG38" s="66">
        <v>15358849.74</v>
      </c>
      <c r="CH38" s="65" t="s">
        <v>179</v>
      </c>
      <c r="CI38" s="65">
        <v>1</v>
      </c>
      <c r="CJ38" s="66">
        <v>10575.7</v>
      </c>
      <c r="CK38" s="65">
        <v>200</v>
      </c>
      <c r="CL38" s="66">
        <v>5862034.9900000002</v>
      </c>
      <c r="CM38" s="65" t="s">
        <v>179</v>
      </c>
      <c r="CN38" s="65">
        <v>0</v>
      </c>
      <c r="CO38" s="66">
        <v>0</v>
      </c>
      <c r="CP38" s="65">
        <v>432</v>
      </c>
      <c r="CQ38" s="66">
        <v>14877556.560000001</v>
      </c>
      <c r="CR38" s="65" t="s">
        <v>179</v>
      </c>
      <c r="CS38" s="65">
        <v>1</v>
      </c>
      <c r="CT38" s="66">
        <v>10791.1</v>
      </c>
      <c r="CU38" s="65">
        <v>960</v>
      </c>
      <c r="CV38" s="66">
        <v>21348057.079999998</v>
      </c>
      <c r="CW38" s="65" t="s">
        <v>179</v>
      </c>
      <c r="CX38" s="65">
        <v>0</v>
      </c>
      <c r="CY38" s="66">
        <v>0</v>
      </c>
      <c r="CZ38" s="65">
        <v>733</v>
      </c>
      <c r="DA38" s="66">
        <v>17114945.140000001</v>
      </c>
      <c r="DB38" s="65" t="s">
        <v>179</v>
      </c>
      <c r="DC38" s="65">
        <v>2</v>
      </c>
      <c r="DD38" s="66">
        <v>24249.8</v>
      </c>
      <c r="DE38" s="65">
        <v>348</v>
      </c>
      <c r="DF38" s="66">
        <v>7900834.5800000001</v>
      </c>
      <c r="DG38" s="65" t="s">
        <v>179</v>
      </c>
      <c r="DH38" s="65">
        <v>0</v>
      </c>
      <c r="DI38" s="66">
        <v>0</v>
      </c>
      <c r="DJ38" s="65">
        <v>420</v>
      </c>
      <c r="DK38" s="66">
        <v>9779551</v>
      </c>
      <c r="DL38" s="65" t="s">
        <v>179</v>
      </c>
      <c r="DM38" s="65">
        <v>0</v>
      </c>
      <c r="DN38" s="66">
        <v>0</v>
      </c>
      <c r="DO38" s="65"/>
      <c r="DP38" s="65"/>
      <c r="DQ38" s="65" t="s">
        <v>179</v>
      </c>
      <c r="DR38" s="65">
        <v>0</v>
      </c>
      <c r="DS38" s="66">
        <v>0</v>
      </c>
      <c r="DT38" s="65"/>
      <c r="DU38" s="65"/>
      <c r="DV38" s="65" t="s">
        <v>179</v>
      </c>
      <c r="DW38" s="65">
        <v>0</v>
      </c>
      <c r="DX38" s="66">
        <v>0</v>
      </c>
      <c r="DY38" s="65"/>
      <c r="DZ38" s="65"/>
      <c r="EA38" s="65" t="s">
        <v>179</v>
      </c>
      <c r="EB38" s="65">
        <v>0</v>
      </c>
      <c r="EC38" s="66">
        <v>0</v>
      </c>
      <c r="ED38" s="65"/>
      <c r="EE38" s="65"/>
      <c r="EF38" s="65" t="s">
        <v>179</v>
      </c>
      <c r="EG38" s="65">
        <v>0</v>
      </c>
      <c r="EH38" s="66">
        <v>0</v>
      </c>
      <c r="EI38" s="65"/>
      <c r="EJ38" s="65"/>
      <c r="EK38" s="65" t="s">
        <v>179</v>
      </c>
      <c r="EL38" s="65">
        <v>0</v>
      </c>
      <c r="EM38" s="66">
        <v>0</v>
      </c>
      <c r="EN38" s="65"/>
      <c r="EO38" s="65"/>
      <c r="EP38" s="65" t="s">
        <v>179</v>
      </c>
      <c r="EQ38" s="65">
        <v>5</v>
      </c>
      <c r="ER38" s="66">
        <v>53889</v>
      </c>
      <c r="ES38" s="65"/>
      <c r="ET38" s="65"/>
      <c r="EU38" s="65" t="s">
        <v>179</v>
      </c>
      <c r="EV38" s="65">
        <v>0</v>
      </c>
      <c r="EW38" s="66">
        <v>0</v>
      </c>
      <c r="EX38" s="65"/>
      <c r="EY38" s="65"/>
      <c r="EZ38" s="65" t="s">
        <v>179</v>
      </c>
      <c r="FA38" s="65">
        <v>0</v>
      </c>
      <c r="FB38" s="66">
        <v>0</v>
      </c>
      <c r="FC38" s="65">
        <v>0</v>
      </c>
      <c r="FD38" s="65">
        <v>0</v>
      </c>
      <c r="FE38" s="65" t="s">
        <v>179</v>
      </c>
      <c r="FF38" s="65">
        <v>0</v>
      </c>
      <c r="FG38" s="66">
        <v>0</v>
      </c>
      <c r="FH38" s="65">
        <v>0</v>
      </c>
      <c r="FI38" s="65">
        <v>0</v>
      </c>
      <c r="FJ38" s="65" t="s">
        <v>179</v>
      </c>
      <c r="FK38" s="65">
        <v>0</v>
      </c>
      <c r="FL38" s="66">
        <v>0</v>
      </c>
      <c r="FM38" s="65">
        <v>0</v>
      </c>
      <c r="FN38" s="65">
        <v>0</v>
      </c>
      <c r="FO38" s="65" t="s">
        <v>179</v>
      </c>
      <c r="FP38" s="65">
        <v>0</v>
      </c>
      <c r="FQ38" s="66">
        <v>0</v>
      </c>
      <c r="FR38" s="65">
        <v>0</v>
      </c>
      <c r="FS38" s="65">
        <v>0</v>
      </c>
      <c r="FT38" s="65" t="s">
        <v>179</v>
      </c>
      <c r="FU38" s="65">
        <v>10</v>
      </c>
      <c r="FV38" s="66">
        <v>107777</v>
      </c>
      <c r="FW38" s="66">
        <v>0</v>
      </c>
      <c r="FX38" s="65">
        <v>0</v>
      </c>
      <c r="FY38" s="65" t="s">
        <v>179</v>
      </c>
      <c r="FZ38" s="65">
        <v>0</v>
      </c>
      <c r="GA38" s="66">
        <v>0</v>
      </c>
      <c r="GB38" s="65">
        <v>0</v>
      </c>
      <c r="GC38" s="65">
        <v>0</v>
      </c>
    </row>
    <row r="39" spans="1:185" x14ac:dyDescent="0.25">
      <c r="A39" s="65" t="s">
        <v>180</v>
      </c>
      <c r="B39" s="66">
        <v>0</v>
      </c>
      <c r="C39" s="66">
        <v>0</v>
      </c>
      <c r="D39" s="66">
        <v>275</v>
      </c>
      <c r="E39" s="66">
        <v>18570197.489999998</v>
      </c>
      <c r="F39" s="65" t="s">
        <v>180</v>
      </c>
      <c r="G39" s="65">
        <v>0</v>
      </c>
      <c r="H39" s="66">
        <v>0</v>
      </c>
      <c r="I39" s="65">
        <v>34</v>
      </c>
      <c r="J39" s="66">
        <v>2781461.4</v>
      </c>
      <c r="K39" s="65" t="s">
        <v>180</v>
      </c>
      <c r="L39" s="65">
        <v>0</v>
      </c>
      <c r="M39" s="66">
        <v>0</v>
      </c>
      <c r="N39" s="65">
        <v>0</v>
      </c>
      <c r="O39" s="66">
        <v>0</v>
      </c>
      <c r="P39" s="65" t="s">
        <v>180</v>
      </c>
      <c r="Q39" s="65">
        <v>0</v>
      </c>
      <c r="R39" s="66">
        <v>0</v>
      </c>
      <c r="S39" s="65">
        <v>21</v>
      </c>
      <c r="T39" s="66">
        <v>1723295.4</v>
      </c>
      <c r="U39" s="65" t="s">
        <v>180</v>
      </c>
      <c r="V39" s="65">
        <v>0</v>
      </c>
      <c r="W39" s="66">
        <v>0</v>
      </c>
      <c r="X39" s="65">
        <v>0</v>
      </c>
      <c r="Y39" s="66">
        <v>0</v>
      </c>
      <c r="Z39" s="65" t="s">
        <v>180</v>
      </c>
      <c r="AA39" s="65">
        <v>0</v>
      </c>
      <c r="AB39" s="66">
        <v>0</v>
      </c>
      <c r="AC39" s="66">
        <v>106</v>
      </c>
      <c r="AD39" s="66">
        <v>7749343.1399999997</v>
      </c>
      <c r="AE39" s="65" t="s">
        <v>180</v>
      </c>
      <c r="AF39" s="65">
        <v>0</v>
      </c>
      <c r="AG39" s="66">
        <v>0</v>
      </c>
      <c r="AH39" s="65">
        <v>0</v>
      </c>
      <c r="AI39" s="65">
        <v>0</v>
      </c>
      <c r="AJ39" s="65" t="s">
        <v>180</v>
      </c>
      <c r="AK39" s="65">
        <v>0</v>
      </c>
      <c r="AL39" s="66">
        <v>0</v>
      </c>
      <c r="AM39" s="65">
        <v>0</v>
      </c>
      <c r="AN39" s="66">
        <v>0</v>
      </c>
      <c r="AO39" s="65" t="s">
        <v>180</v>
      </c>
      <c r="AP39" s="65">
        <v>0</v>
      </c>
      <c r="AQ39" s="66">
        <v>0</v>
      </c>
      <c r="AR39" s="65">
        <v>0</v>
      </c>
      <c r="AS39" s="66">
        <v>0</v>
      </c>
      <c r="AT39" s="65" t="s">
        <v>180</v>
      </c>
      <c r="AU39" s="65">
        <v>0</v>
      </c>
      <c r="AV39" s="66">
        <v>0</v>
      </c>
      <c r="AW39" s="65">
        <v>18</v>
      </c>
      <c r="AX39" s="66">
        <v>1098864.8</v>
      </c>
      <c r="AY39" s="65" t="s">
        <v>180</v>
      </c>
      <c r="AZ39" s="65">
        <v>0</v>
      </c>
      <c r="BA39" s="66">
        <v>0</v>
      </c>
      <c r="BB39" s="65">
        <v>35</v>
      </c>
      <c r="BC39" s="66">
        <v>2118534.2999999998</v>
      </c>
      <c r="BD39" s="65" t="s">
        <v>180</v>
      </c>
      <c r="BE39" s="65">
        <v>0</v>
      </c>
      <c r="BF39" s="66">
        <v>0</v>
      </c>
      <c r="BG39" s="65">
        <v>0</v>
      </c>
      <c r="BH39" s="66">
        <v>0</v>
      </c>
      <c r="BI39" s="65" t="s">
        <v>180</v>
      </c>
      <c r="BJ39" s="65">
        <v>0</v>
      </c>
      <c r="BK39" s="66">
        <v>0</v>
      </c>
      <c r="BL39" s="65">
        <v>0</v>
      </c>
      <c r="BM39" s="66">
        <v>0</v>
      </c>
      <c r="BN39" s="65" t="s">
        <v>180</v>
      </c>
      <c r="BO39" s="65">
        <v>0</v>
      </c>
      <c r="BP39" s="66">
        <v>0</v>
      </c>
      <c r="BQ39" s="65">
        <v>1</v>
      </c>
      <c r="BR39" s="66">
        <v>56960.1</v>
      </c>
      <c r="BS39" s="65" t="s">
        <v>180</v>
      </c>
      <c r="BT39" s="65">
        <v>0</v>
      </c>
      <c r="BU39" s="66">
        <v>0</v>
      </c>
      <c r="BV39" s="65">
        <v>10</v>
      </c>
      <c r="BW39" s="66">
        <v>605706.04</v>
      </c>
      <c r="BX39" s="65" t="s">
        <v>180</v>
      </c>
      <c r="BY39" s="65">
        <v>0</v>
      </c>
      <c r="BZ39" s="66">
        <v>0</v>
      </c>
      <c r="CA39" s="65">
        <v>0</v>
      </c>
      <c r="CB39" s="66">
        <v>0</v>
      </c>
      <c r="CC39" s="65" t="s">
        <v>180</v>
      </c>
      <c r="CD39" s="65">
        <v>0</v>
      </c>
      <c r="CE39" s="66">
        <v>0</v>
      </c>
      <c r="CF39" s="65">
        <v>1</v>
      </c>
      <c r="CG39" s="66">
        <v>58693.9</v>
      </c>
      <c r="CH39" s="65" t="s">
        <v>180</v>
      </c>
      <c r="CI39" s="65">
        <v>0</v>
      </c>
      <c r="CJ39" s="66">
        <v>0</v>
      </c>
      <c r="CK39" s="65">
        <v>0</v>
      </c>
      <c r="CL39" s="66">
        <v>0</v>
      </c>
      <c r="CM39" s="65" t="s">
        <v>180</v>
      </c>
      <c r="CN39" s="65">
        <v>0</v>
      </c>
      <c r="CO39" s="66">
        <v>0</v>
      </c>
      <c r="CP39" s="65">
        <v>3</v>
      </c>
      <c r="CQ39" s="66">
        <v>137108.9</v>
      </c>
      <c r="CR39" s="65" t="s">
        <v>180</v>
      </c>
      <c r="CS39" s="65">
        <v>0</v>
      </c>
      <c r="CT39" s="66">
        <v>0</v>
      </c>
      <c r="CU39" s="65">
        <v>36</v>
      </c>
      <c r="CV39" s="66">
        <v>1675678.11</v>
      </c>
      <c r="CW39" s="65" t="s">
        <v>180</v>
      </c>
      <c r="CX39" s="65">
        <v>0</v>
      </c>
      <c r="CY39" s="66">
        <v>0</v>
      </c>
      <c r="CZ39" s="65">
        <v>7</v>
      </c>
      <c r="DA39" s="66">
        <v>395913.9</v>
      </c>
      <c r="DB39" s="65" t="s">
        <v>180</v>
      </c>
      <c r="DC39" s="65">
        <v>0</v>
      </c>
      <c r="DD39" s="66">
        <v>0</v>
      </c>
      <c r="DE39" s="65">
        <v>0</v>
      </c>
      <c r="DF39" s="66">
        <v>0</v>
      </c>
      <c r="DG39" s="65" t="s">
        <v>180</v>
      </c>
      <c r="DH39" s="65">
        <v>0</v>
      </c>
      <c r="DI39" s="66">
        <v>0</v>
      </c>
      <c r="DJ39" s="65">
        <v>3</v>
      </c>
      <c r="DK39" s="66">
        <v>168637.5</v>
      </c>
      <c r="DL39" s="65" t="s">
        <v>180</v>
      </c>
      <c r="DM39" s="65">
        <v>0</v>
      </c>
      <c r="DN39" s="66">
        <v>0</v>
      </c>
      <c r="DO39" s="65"/>
      <c r="DP39" s="65"/>
      <c r="DQ39" s="65" t="s">
        <v>180</v>
      </c>
      <c r="DR39" s="65">
        <v>0</v>
      </c>
      <c r="DS39" s="66">
        <v>0</v>
      </c>
      <c r="DT39" s="65"/>
      <c r="DU39" s="65"/>
      <c r="DV39" s="65" t="s">
        <v>180</v>
      </c>
      <c r="DW39" s="65">
        <v>0</v>
      </c>
      <c r="DX39" s="66">
        <v>0</v>
      </c>
      <c r="DY39" s="65"/>
      <c r="DZ39" s="65"/>
      <c r="EA39" s="65" t="s">
        <v>180</v>
      </c>
      <c r="EB39" s="65">
        <v>0</v>
      </c>
      <c r="EC39" s="66">
        <v>0</v>
      </c>
      <c r="ED39" s="65"/>
      <c r="EE39" s="65"/>
      <c r="EF39" s="65" t="s">
        <v>180</v>
      </c>
      <c r="EG39" s="65">
        <v>0</v>
      </c>
      <c r="EH39" s="66">
        <v>0</v>
      </c>
      <c r="EI39" s="65"/>
      <c r="EJ39" s="65"/>
      <c r="EK39" s="65" t="s">
        <v>180</v>
      </c>
      <c r="EL39" s="65">
        <v>0</v>
      </c>
      <c r="EM39" s="66">
        <v>0</v>
      </c>
      <c r="EN39" s="65"/>
      <c r="EO39" s="65"/>
      <c r="EP39" s="65" t="s">
        <v>180</v>
      </c>
      <c r="EQ39" s="65">
        <v>0</v>
      </c>
      <c r="ER39" s="66">
        <v>0</v>
      </c>
      <c r="ES39" s="65"/>
      <c r="ET39" s="65"/>
      <c r="EU39" s="65" t="s">
        <v>180</v>
      </c>
      <c r="EV39" s="65">
        <v>0</v>
      </c>
      <c r="EW39" s="66">
        <v>0</v>
      </c>
      <c r="EX39" s="65"/>
      <c r="EY39" s="65"/>
      <c r="EZ39" s="65" t="s">
        <v>180</v>
      </c>
      <c r="FA39" s="65">
        <v>0</v>
      </c>
      <c r="FB39" s="66">
        <v>0</v>
      </c>
      <c r="FC39" s="65">
        <v>0</v>
      </c>
      <c r="FD39" s="65">
        <v>0</v>
      </c>
      <c r="FE39" s="65" t="s">
        <v>180</v>
      </c>
      <c r="FF39" s="65">
        <v>0</v>
      </c>
      <c r="FG39" s="66">
        <v>0</v>
      </c>
      <c r="FH39" s="65">
        <v>0</v>
      </c>
      <c r="FI39" s="65">
        <v>0</v>
      </c>
      <c r="FJ39" s="65" t="s">
        <v>180</v>
      </c>
      <c r="FK39" s="65">
        <v>0</v>
      </c>
      <c r="FL39" s="66">
        <v>0</v>
      </c>
      <c r="FM39" s="65">
        <v>0</v>
      </c>
      <c r="FN39" s="65">
        <v>0</v>
      </c>
      <c r="FO39" s="65" t="s">
        <v>180</v>
      </c>
      <c r="FP39" s="65">
        <v>0</v>
      </c>
      <c r="FQ39" s="66">
        <v>0</v>
      </c>
      <c r="FR39" s="65">
        <v>0</v>
      </c>
      <c r="FS39" s="65">
        <v>0</v>
      </c>
      <c r="FT39" s="65" t="s">
        <v>180</v>
      </c>
      <c r="FU39" s="65">
        <v>0</v>
      </c>
      <c r="FV39" s="66">
        <v>0</v>
      </c>
      <c r="FW39" s="66">
        <v>0</v>
      </c>
      <c r="FX39" s="65">
        <v>0</v>
      </c>
      <c r="FY39" s="65" t="s">
        <v>180</v>
      </c>
      <c r="FZ39" s="65">
        <v>0</v>
      </c>
      <c r="GA39" s="66">
        <v>0</v>
      </c>
      <c r="GB39" s="65">
        <v>0</v>
      </c>
      <c r="GC39" s="65">
        <v>0</v>
      </c>
    </row>
    <row r="40" spans="1:185" x14ac:dyDescent="0.25">
      <c r="A40" s="65" t="s">
        <v>181</v>
      </c>
      <c r="B40" s="66">
        <v>382</v>
      </c>
      <c r="C40" s="66">
        <v>6521660.5800000001</v>
      </c>
      <c r="D40" s="66">
        <v>3667</v>
      </c>
      <c r="E40" s="66">
        <v>233604218.44000003</v>
      </c>
      <c r="F40" s="65" t="s">
        <v>181</v>
      </c>
      <c r="G40" s="65">
        <v>0</v>
      </c>
      <c r="H40" s="66">
        <v>0</v>
      </c>
      <c r="I40" s="66">
        <v>1084</v>
      </c>
      <c r="J40" s="66">
        <v>65552416.310000002</v>
      </c>
      <c r="K40" s="65" t="s">
        <v>181</v>
      </c>
      <c r="L40" s="65">
        <v>0</v>
      </c>
      <c r="M40" s="66">
        <v>0</v>
      </c>
      <c r="N40" s="65">
        <v>0</v>
      </c>
      <c r="O40" s="66">
        <v>0</v>
      </c>
      <c r="P40" s="65" t="s">
        <v>181</v>
      </c>
      <c r="Q40" s="65">
        <v>0</v>
      </c>
      <c r="R40" s="66">
        <v>0</v>
      </c>
      <c r="S40" s="65">
        <v>1</v>
      </c>
      <c r="T40" s="66">
        <v>47984.9</v>
      </c>
      <c r="U40" s="65" t="s">
        <v>181</v>
      </c>
      <c r="V40" s="65">
        <v>0</v>
      </c>
      <c r="W40" s="66">
        <v>0</v>
      </c>
      <c r="X40" s="65">
        <v>0</v>
      </c>
      <c r="Y40" s="66">
        <v>0</v>
      </c>
      <c r="Z40" s="65" t="s">
        <v>181</v>
      </c>
      <c r="AA40" s="65">
        <v>133</v>
      </c>
      <c r="AB40" s="66">
        <v>2306071.6</v>
      </c>
      <c r="AC40" s="66">
        <v>1207</v>
      </c>
      <c r="AD40" s="66">
        <v>104002542.2</v>
      </c>
      <c r="AE40" s="65" t="s">
        <v>181</v>
      </c>
      <c r="AF40" s="65">
        <v>0</v>
      </c>
      <c r="AG40" s="66">
        <v>0</v>
      </c>
      <c r="AH40" s="65">
        <v>0</v>
      </c>
      <c r="AI40" s="65">
        <v>0</v>
      </c>
      <c r="AJ40" s="65" t="s">
        <v>181</v>
      </c>
      <c r="AK40" s="65">
        <v>0</v>
      </c>
      <c r="AL40" s="66">
        <v>0</v>
      </c>
      <c r="AM40" s="65">
        <v>0</v>
      </c>
      <c r="AN40" s="66">
        <v>0</v>
      </c>
      <c r="AO40" s="65" t="s">
        <v>181</v>
      </c>
      <c r="AP40" s="65">
        <v>0</v>
      </c>
      <c r="AQ40" s="66">
        <v>0</v>
      </c>
      <c r="AR40" s="65">
        <v>0</v>
      </c>
      <c r="AS40" s="66">
        <v>0</v>
      </c>
      <c r="AT40" s="65" t="s">
        <v>181</v>
      </c>
      <c r="AU40" s="65">
        <v>79</v>
      </c>
      <c r="AV40" s="66">
        <v>1359132</v>
      </c>
      <c r="AW40" s="65">
        <v>482</v>
      </c>
      <c r="AX40" s="66">
        <v>24590296.649999999</v>
      </c>
      <c r="AY40" s="65" t="s">
        <v>181</v>
      </c>
      <c r="AZ40" s="65">
        <v>20</v>
      </c>
      <c r="BA40" s="66">
        <v>344084</v>
      </c>
      <c r="BB40" s="65">
        <v>478</v>
      </c>
      <c r="BC40" s="66">
        <v>24827023.82</v>
      </c>
      <c r="BD40" s="65" t="s">
        <v>181</v>
      </c>
      <c r="BE40" s="65">
        <v>0</v>
      </c>
      <c r="BF40" s="66">
        <v>0</v>
      </c>
      <c r="BG40" s="65">
        <v>0</v>
      </c>
      <c r="BH40" s="66">
        <v>0</v>
      </c>
      <c r="BI40" s="65" t="s">
        <v>181</v>
      </c>
      <c r="BJ40" s="65">
        <v>0</v>
      </c>
      <c r="BK40" s="66">
        <v>0</v>
      </c>
      <c r="BL40" s="65">
        <v>0</v>
      </c>
      <c r="BM40" s="66">
        <v>0</v>
      </c>
      <c r="BN40" s="65" t="s">
        <v>181</v>
      </c>
      <c r="BO40" s="65">
        <v>27</v>
      </c>
      <c r="BP40" s="66">
        <v>462620.9</v>
      </c>
      <c r="BQ40" s="65">
        <v>34</v>
      </c>
      <c r="BR40" s="66">
        <v>1212395.6100000001</v>
      </c>
      <c r="BS40" s="65" t="s">
        <v>181</v>
      </c>
      <c r="BT40" s="65">
        <v>11</v>
      </c>
      <c r="BU40" s="66">
        <v>189246</v>
      </c>
      <c r="BV40" s="65">
        <v>116</v>
      </c>
      <c r="BW40" s="66">
        <v>4650757.01</v>
      </c>
      <c r="BX40" s="65" t="s">
        <v>181</v>
      </c>
      <c r="BY40" s="65">
        <v>25</v>
      </c>
      <c r="BZ40" s="66">
        <v>416762</v>
      </c>
      <c r="CA40" s="65">
        <v>31</v>
      </c>
      <c r="CB40" s="66">
        <v>1406069.8</v>
      </c>
      <c r="CC40" s="65" t="s">
        <v>181</v>
      </c>
      <c r="CD40" s="65">
        <v>4</v>
      </c>
      <c r="CE40" s="66">
        <v>61246.8</v>
      </c>
      <c r="CF40" s="65">
        <v>9</v>
      </c>
      <c r="CG40" s="66">
        <v>319595.40000000002</v>
      </c>
      <c r="CH40" s="65" t="s">
        <v>181</v>
      </c>
      <c r="CI40" s="65">
        <v>0</v>
      </c>
      <c r="CJ40" s="66">
        <v>0</v>
      </c>
      <c r="CK40" s="65">
        <v>0</v>
      </c>
      <c r="CL40" s="66">
        <v>0</v>
      </c>
      <c r="CM40" s="65" t="s">
        <v>181</v>
      </c>
      <c r="CN40" s="65">
        <v>22</v>
      </c>
      <c r="CO40" s="66">
        <v>353698.58</v>
      </c>
      <c r="CP40" s="65">
        <v>29</v>
      </c>
      <c r="CQ40" s="66">
        <v>822024.8</v>
      </c>
      <c r="CR40" s="65" t="s">
        <v>181</v>
      </c>
      <c r="CS40" s="65">
        <v>2</v>
      </c>
      <c r="CT40" s="66">
        <v>34408.400000000001</v>
      </c>
      <c r="CU40" s="65">
        <v>28</v>
      </c>
      <c r="CV40" s="66">
        <v>985306.78</v>
      </c>
      <c r="CW40" s="65" t="s">
        <v>181</v>
      </c>
      <c r="CX40" s="65">
        <v>32</v>
      </c>
      <c r="CY40" s="66">
        <v>563315</v>
      </c>
      <c r="CZ40" s="65">
        <v>113</v>
      </c>
      <c r="DA40" s="66">
        <v>3445804.66</v>
      </c>
      <c r="DB40" s="65" t="s">
        <v>181</v>
      </c>
      <c r="DC40" s="65">
        <v>27</v>
      </c>
      <c r="DD40" s="66">
        <v>431075.3</v>
      </c>
      <c r="DE40" s="65">
        <v>11</v>
      </c>
      <c r="DF40" s="66">
        <v>393575.3</v>
      </c>
      <c r="DG40" s="65" t="s">
        <v>181</v>
      </c>
      <c r="DH40" s="65">
        <v>0</v>
      </c>
      <c r="DI40" s="66">
        <v>0</v>
      </c>
      <c r="DJ40" s="65">
        <v>44</v>
      </c>
      <c r="DK40" s="66">
        <v>1348425.2</v>
      </c>
      <c r="DL40" s="65" t="s">
        <v>181</v>
      </c>
      <c r="DM40" s="65">
        <v>0</v>
      </c>
      <c r="DN40" s="66">
        <v>0</v>
      </c>
      <c r="DO40" s="65"/>
      <c r="DP40" s="65"/>
      <c r="DQ40" s="65" t="s">
        <v>181</v>
      </c>
      <c r="DR40" s="65">
        <v>0</v>
      </c>
      <c r="DS40" s="66">
        <v>0</v>
      </c>
      <c r="DT40" s="65"/>
      <c r="DU40" s="65"/>
      <c r="DV40" s="65" t="s">
        <v>181</v>
      </c>
      <c r="DW40" s="65">
        <v>0</v>
      </c>
      <c r="DX40" s="66">
        <v>0</v>
      </c>
      <c r="DY40" s="65"/>
      <c r="DZ40" s="65"/>
      <c r="EA40" s="65" t="s">
        <v>181</v>
      </c>
      <c r="EB40" s="65">
        <v>0</v>
      </c>
      <c r="EC40" s="66">
        <v>0</v>
      </c>
      <c r="ED40" s="65"/>
      <c r="EE40" s="65"/>
      <c r="EF40" s="65" t="s">
        <v>181</v>
      </c>
      <c r="EG40" s="65">
        <v>0</v>
      </c>
      <c r="EH40" s="66">
        <v>0</v>
      </c>
      <c r="EI40" s="65"/>
      <c r="EJ40" s="65"/>
      <c r="EK40" s="65" t="s">
        <v>181</v>
      </c>
      <c r="EL40" s="65">
        <v>0</v>
      </c>
      <c r="EM40" s="66">
        <v>0</v>
      </c>
      <c r="EN40" s="65"/>
      <c r="EO40" s="65"/>
      <c r="EP40" s="65" t="s">
        <v>181</v>
      </c>
      <c r="EQ40" s="65">
        <v>0</v>
      </c>
      <c r="ER40" s="66">
        <v>0</v>
      </c>
      <c r="ES40" s="65"/>
      <c r="ET40" s="65"/>
      <c r="EU40" s="65" t="s">
        <v>181</v>
      </c>
      <c r="EV40" s="65">
        <v>0</v>
      </c>
      <c r="EW40" s="66">
        <v>0</v>
      </c>
      <c r="EX40" s="65"/>
      <c r="EY40" s="65"/>
      <c r="EZ40" s="65" t="s">
        <v>181</v>
      </c>
      <c r="FA40" s="65">
        <v>0</v>
      </c>
      <c r="FB40" s="66">
        <v>0</v>
      </c>
      <c r="FC40" s="65">
        <v>0</v>
      </c>
      <c r="FD40" s="65">
        <v>0</v>
      </c>
      <c r="FE40" s="65" t="s">
        <v>181</v>
      </c>
      <c r="FF40" s="65">
        <v>0</v>
      </c>
      <c r="FG40" s="66">
        <v>0</v>
      </c>
      <c r="FH40" s="65">
        <v>0</v>
      </c>
      <c r="FI40" s="65">
        <v>0</v>
      </c>
      <c r="FJ40" s="65" t="s">
        <v>181</v>
      </c>
      <c r="FK40" s="65">
        <v>0</v>
      </c>
      <c r="FL40" s="66">
        <v>0</v>
      </c>
      <c r="FM40" s="65">
        <v>0</v>
      </c>
      <c r="FN40" s="65">
        <v>0</v>
      </c>
      <c r="FO40" s="65" t="s">
        <v>181</v>
      </c>
      <c r="FP40" s="65">
        <v>0</v>
      </c>
      <c r="FQ40" s="66">
        <v>0</v>
      </c>
      <c r="FR40" s="65">
        <v>0</v>
      </c>
      <c r="FS40" s="65">
        <v>0</v>
      </c>
      <c r="FT40" s="65" t="s">
        <v>181</v>
      </c>
      <c r="FU40" s="65">
        <v>0</v>
      </c>
      <c r="FV40" s="66">
        <v>0</v>
      </c>
      <c r="FW40" s="66">
        <v>0</v>
      </c>
      <c r="FX40" s="65">
        <v>0</v>
      </c>
      <c r="FY40" s="65" t="s">
        <v>181</v>
      </c>
      <c r="FZ40" s="65">
        <v>0</v>
      </c>
      <c r="GA40" s="66">
        <v>0</v>
      </c>
      <c r="GB40" s="65">
        <v>0</v>
      </c>
      <c r="GC40" s="65">
        <v>0</v>
      </c>
    </row>
    <row r="41" spans="1:185" x14ac:dyDescent="0.25">
      <c r="A41" s="65" t="s">
        <v>182</v>
      </c>
      <c r="B41" s="66">
        <v>113</v>
      </c>
      <c r="C41" s="66">
        <v>1642645.7000000002</v>
      </c>
      <c r="D41" s="66">
        <v>3890</v>
      </c>
      <c r="E41" s="66">
        <v>161042591.15000001</v>
      </c>
      <c r="F41" s="65" t="s">
        <v>182</v>
      </c>
      <c r="G41" s="65">
        <v>28</v>
      </c>
      <c r="H41" s="66">
        <v>367024</v>
      </c>
      <c r="I41" s="66">
        <v>1010</v>
      </c>
      <c r="J41" s="66">
        <v>69720163.680000007</v>
      </c>
      <c r="K41" s="65" t="s">
        <v>182</v>
      </c>
      <c r="L41" s="65">
        <v>0</v>
      </c>
      <c r="M41" s="66">
        <v>0</v>
      </c>
      <c r="N41" s="65">
        <v>0</v>
      </c>
      <c r="O41" s="66">
        <v>0</v>
      </c>
      <c r="P41" s="65" t="s">
        <v>182</v>
      </c>
      <c r="Q41" s="65">
        <v>0</v>
      </c>
      <c r="R41" s="66">
        <v>0</v>
      </c>
      <c r="S41" s="65">
        <v>42</v>
      </c>
      <c r="T41" s="66">
        <v>1877986.7</v>
      </c>
      <c r="U41" s="65" t="s">
        <v>182</v>
      </c>
      <c r="V41" s="65">
        <v>0</v>
      </c>
      <c r="W41" s="66">
        <v>0</v>
      </c>
      <c r="X41" s="65">
        <v>0</v>
      </c>
      <c r="Y41" s="66">
        <v>0</v>
      </c>
      <c r="Z41" s="65" t="s">
        <v>182</v>
      </c>
      <c r="AA41" s="65">
        <v>74</v>
      </c>
      <c r="AB41" s="66">
        <v>1147440.6000000001</v>
      </c>
      <c r="AC41" s="66">
        <v>596</v>
      </c>
      <c r="AD41" s="66">
        <v>28005894.48</v>
      </c>
      <c r="AE41" s="65" t="s">
        <v>182</v>
      </c>
      <c r="AF41" s="65">
        <v>0</v>
      </c>
      <c r="AG41" s="66">
        <v>0</v>
      </c>
      <c r="AH41" s="65">
        <v>68</v>
      </c>
      <c r="AI41" s="66">
        <v>1980964</v>
      </c>
      <c r="AJ41" s="65" t="s">
        <v>182</v>
      </c>
      <c r="AK41" s="65">
        <v>0</v>
      </c>
      <c r="AL41" s="66">
        <v>0</v>
      </c>
      <c r="AM41" s="65">
        <v>0</v>
      </c>
      <c r="AN41" s="66">
        <v>0</v>
      </c>
      <c r="AO41" s="65" t="s">
        <v>182</v>
      </c>
      <c r="AP41" s="65">
        <v>0</v>
      </c>
      <c r="AQ41" s="66">
        <v>0</v>
      </c>
      <c r="AR41" s="65">
        <v>0</v>
      </c>
      <c r="AS41" s="66">
        <v>0</v>
      </c>
      <c r="AT41" s="65" t="s">
        <v>182</v>
      </c>
      <c r="AU41" s="65">
        <v>0</v>
      </c>
      <c r="AV41" s="66">
        <v>0</v>
      </c>
      <c r="AW41" s="65">
        <v>475</v>
      </c>
      <c r="AX41" s="66">
        <v>13042044.49</v>
      </c>
      <c r="AY41" s="65" t="s">
        <v>182</v>
      </c>
      <c r="AZ41" s="65">
        <v>0</v>
      </c>
      <c r="BA41" s="66">
        <v>0</v>
      </c>
      <c r="BB41" s="65">
        <v>803</v>
      </c>
      <c r="BC41" s="66">
        <v>27022018.879999999</v>
      </c>
      <c r="BD41" s="65" t="s">
        <v>182</v>
      </c>
      <c r="BE41" s="65">
        <v>0</v>
      </c>
      <c r="BF41" s="66">
        <v>0</v>
      </c>
      <c r="BG41" s="65">
        <v>5</v>
      </c>
      <c r="BH41" s="66">
        <v>153892.5</v>
      </c>
      <c r="BI41" s="65" t="s">
        <v>182</v>
      </c>
      <c r="BJ41" s="65">
        <v>0</v>
      </c>
      <c r="BK41" s="66">
        <v>0</v>
      </c>
      <c r="BL41" s="65">
        <v>0</v>
      </c>
      <c r="BM41" s="66">
        <v>0</v>
      </c>
      <c r="BN41" s="65" t="s">
        <v>182</v>
      </c>
      <c r="BO41" s="65">
        <v>0</v>
      </c>
      <c r="BP41" s="66">
        <v>0</v>
      </c>
      <c r="BQ41" s="65">
        <v>88</v>
      </c>
      <c r="BR41" s="66">
        <v>1663393.88</v>
      </c>
      <c r="BS41" s="65" t="s">
        <v>182</v>
      </c>
      <c r="BT41" s="65">
        <v>0</v>
      </c>
      <c r="BU41" s="66">
        <v>0</v>
      </c>
      <c r="BV41" s="65">
        <v>149</v>
      </c>
      <c r="BW41" s="66">
        <v>3267605.68</v>
      </c>
      <c r="BX41" s="65" t="s">
        <v>182</v>
      </c>
      <c r="BY41" s="65">
        <v>0</v>
      </c>
      <c r="BZ41" s="66">
        <v>0</v>
      </c>
      <c r="CA41" s="65">
        <v>116</v>
      </c>
      <c r="CB41" s="66">
        <v>2206328.19</v>
      </c>
      <c r="CC41" s="65" t="s">
        <v>182</v>
      </c>
      <c r="CD41" s="65">
        <v>0</v>
      </c>
      <c r="CE41" s="66">
        <v>0</v>
      </c>
      <c r="CF41" s="65">
        <v>14</v>
      </c>
      <c r="CG41" s="66">
        <v>315968.2</v>
      </c>
      <c r="CH41" s="65" t="s">
        <v>182</v>
      </c>
      <c r="CI41" s="65">
        <v>0</v>
      </c>
      <c r="CJ41" s="66">
        <v>0</v>
      </c>
      <c r="CK41" s="65">
        <v>22</v>
      </c>
      <c r="CL41" s="66">
        <v>623896</v>
      </c>
      <c r="CM41" s="65" t="s">
        <v>182</v>
      </c>
      <c r="CN41" s="65">
        <v>1</v>
      </c>
      <c r="CO41" s="66">
        <v>11666.1</v>
      </c>
      <c r="CP41" s="65">
        <v>79</v>
      </c>
      <c r="CQ41" s="66">
        <v>1916023.89</v>
      </c>
      <c r="CR41" s="65" t="s">
        <v>182</v>
      </c>
      <c r="CS41" s="65">
        <v>0</v>
      </c>
      <c r="CT41" s="66">
        <v>0</v>
      </c>
      <c r="CU41" s="65">
        <v>164</v>
      </c>
      <c r="CV41" s="66">
        <v>3543619.06</v>
      </c>
      <c r="CW41" s="65" t="s">
        <v>182</v>
      </c>
      <c r="CX41" s="65">
        <v>0</v>
      </c>
      <c r="CY41" s="66">
        <v>0</v>
      </c>
      <c r="CZ41" s="65">
        <v>146</v>
      </c>
      <c r="DA41" s="66">
        <v>3198251.52</v>
      </c>
      <c r="DB41" s="65" t="s">
        <v>182</v>
      </c>
      <c r="DC41" s="65">
        <v>0</v>
      </c>
      <c r="DD41" s="66">
        <v>0</v>
      </c>
      <c r="DE41" s="65">
        <v>35</v>
      </c>
      <c r="DF41" s="66">
        <v>773331.8</v>
      </c>
      <c r="DG41" s="65" t="s">
        <v>182</v>
      </c>
      <c r="DH41" s="65">
        <v>0</v>
      </c>
      <c r="DI41" s="66">
        <v>0</v>
      </c>
      <c r="DJ41" s="65">
        <v>78</v>
      </c>
      <c r="DK41" s="66">
        <v>1731208.2</v>
      </c>
      <c r="DL41" s="65" t="s">
        <v>182</v>
      </c>
      <c r="DM41" s="65">
        <v>0</v>
      </c>
      <c r="DN41" s="66">
        <v>0</v>
      </c>
      <c r="DO41" s="65"/>
      <c r="DP41" s="65"/>
      <c r="DQ41" s="65" t="s">
        <v>182</v>
      </c>
      <c r="DR41" s="65">
        <v>0</v>
      </c>
      <c r="DS41" s="66">
        <v>0</v>
      </c>
      <c r="DT41" s="65"/>
      <c r="DU41" s="65"/>
      <c r="DV41" s="65" t="s">
        <v>182</v>
      </c>
      <c r="DW41" s="65">
        <v>0</v>
      </c>
      <c r="DX41" s="66">
        <v>0</v>
      </c>
      <c r="DY41" s="65"/>
      <c r="DZ41" s="65"/>
      <c r="EA41" s="65" t="s">
        <v>182</v>
      </c>
      <c r="EB41" s="65">
        <v>0</v>
      </c>
      <c r="EC41" s="66">
        <v>0</v>
      </c>
      <c r="ED41" s="65"/>
      <c r="EE41" s="65"/>
      <c r="EF41" s="65" t="s">
        <v>182</v>
      </c>
      <c r="EG41" s="65">
        <v>0</v>
      </c>
      <c r="EH41" s="66">
        <v>0</v>
      </c>
      <c r="EI41" s="65"/>
      <c r="EJ41" s="65"/>
      <c r="EK41" s="65" t="s">
        <v>182</v>
      </c>
      <c r="EL41" s="65">
        <v>0</v>
      </c>
      <c r="EM41" s="66">
        <v>0</v>
      </c>
      <c r="EN41" s="65"/>
      <c r="EO41" s="65"/>
      <c r="EP41" s="65" t="s">
        <v>182</v>
      </c>
      <c r="EQ41" s="65">
        <v>10</v>
      </c>
      <c r="ER41" s="66">
        <v>116515</v>
      </c>
      <c r="ES41" s="65"/>
      <c r="ET41" s="65"/>
      <c r="EU41" s="65" t="s">
        <v>182</v>
      </c>
      <c r="EV41" s="65">
        <v>0</v>
      </c>
      <c r="EW41" s="66">
        <v>0</v>
      </c>
      <c r="EX41" s="65"/>
      <c r="EY41" s="65"/>
      <c r="EZ41" s="65" t="s">
        <v>182</v>
      </c>
      <c r="FA41" s="65">
        <v>0</v>
      </c>
      <c r="FB41" s="66">
        <v>0</v>
      </c>
      <c r="FC41" s="65">
        <v>0</v>
      </c>
      <c r="FD41" s="65">
        <v>0</v>
      </c>
      <c r="FE41" s="65" t="s">
        <v>182</v>
      </c>
      <c r="FF41" s="65">
        <v>0</v>
      </c>
      <c r="FG41" s="66">
        <v>0</v>
      </c>
      <c r="FH41" s="65">
        <v>0</v>
      </c>
      <c r="FI41" s="65">
        <v>0</v>
      </c>
      <c r="FJ41" s="65" t="s">
        <v>182</v>
      </c>
      <c r="FK41" s="65">
        <v>0</v>
      </c>
      <c r="FL41" s="66">
        <v>0</v>
      </c>
      <c r="FM41" s="65">
        <v>0</v>
      </c>
      <c r="FN41" s="65">
        <v>0</v>
      </c>
      <c r="FO41" s="65" t="s">
        <v>182</v>
      </c>
      <c r="FP41" s="65">
        <v>0</v>
      </c>
      <c r="FQ41" s="66">
        <v>0</v>
      </c>
      <c r="FR41" s="65">
        <v>0</v>
      </c>
      <c r="FS41" s="65">
        <v>0</v>
      </c>
      <c r="FT41" s="65" t="s">
        <v>182</v>
      </c>
      <c r="FU41" s="65">
        <v>0</v>
      </c>
      <c r="FV41" s="66">
        <v>0</v>
      </c>
      <c r="FW41" s="66">
        <v>0</v>
      </c>
      <c r="FX41" s="65">
        <v>0</v>
      </c>
      <c r="FY41" s="65" t="s">
        <v>182</v>
      </c>
      <c r="FZ41" s="65">
        <v>0</v>
      </c>
      <c r="GA41" s="66">
        <v>0</v>
      </c>
      <c r="GB41" s="65">
        <v>0</v>
      </c>
      <c r="GC41" s="65">
        <v>0</v>
      </c>
    </row>
    <row r="42" spans="1:185" x14ac:dyDescent="0.25">
      <c r="A42" s="65" t="s">
        <v>183</v>
      </c>
      <c r="B42" s="66">
        <v>0</v>
      </c>
      <c r="C42" s="66">
        <v>0</v>
      </c>
      <c r="D42" s="66">
        <v>0</v>
      </c>
      <c r="E42" s="66">
        <v>0</v>
      </c>
      <c r="F42" s="65" t="s">
        <v>183</v>
      </c>
      <c r="G42" s="65">
        <v>0</v>
      </c>
      <c r="H42" s="66">
        <v>0</v>
      </c>
      <c r="I42" s="65">
        <v>0</v>
      </c>
      <c r="J42" s="65">
        <v>0</v>
      </c>
      <c r="K42" s="65" t="s">
        <v>183</v>
      </c>
      <c r="L42" s="65">
        <v>0</v>
      </c>
      <c r="M42" s="66">
        <v>0</v>
      </c>
      <c r="N42" s="65">
        <v>0</v>
      </c>
      <c r="O42" s="66">
        <v>0</v>
      </c>
      <c r="P42" s="65" t="s">
        <v>183</v>
      </c>
      <c r="Q42" s="65">
        <v>0</v>
      </c>
      <c r="R42" s="66">
        <v>0</v>
      </c>
      <c r="S42" s="65">
        <v>0</v>
      </c>
      <c r="T42" s="66">
        <v>0</v>
      </c>
      <c r="U42" s="65" t="s">
        <v>183</v>
      </c>
      <c r="V42" s="65">
        <v>0</v>
      </c>
      <c r="W42" s="66">
        <v>0</v>
      </c>
      <c r="X42" s="65">
        <v>0</v>
      </c>
      <c r="Y42" s="66">
        <v>0</v>
      </c>
      <c r="Z42" s="65" t="s">
        <v>183</v>
      </c>
      <c r="AA42" s="65">
        <v>0</v>
      </c>
      <c r="AB42" s="66">
        <v>0</v>
      </c>
      <c r="AC42" s="66">
        <v>0</v>
      </c>
      <c r="AD42" s="66">
        <v>0</v>
      </c>
      <c r="AE42" s="65" t="s">
        <v>183</v>
      </c>
      <c r="AF42" s="65">
        <v>0</v>
      </c>
      <c r="AG42" s="66">
        <v>0</v>
      </c>
      <c r="AH42" s="65">
        <v>0</v>
      </c>
      <c r="AI42" s="65">
        <v>0</v>
      </c>
      <c r="AJ42" s="65" t="s">
        <v>183</v>
      </c>
      <c r="AK42" s="65">
        <v>0</v>
      </c>
      <c r="AL42" s="66">
        <v>0</v>
      </c>
      <c r="AM42" s="65">
        <v>0</v>
      </c>
      <c r="AN42" s="66">
        <v>0</v>
      </c>
      <c r="AO42" s="65" t="s">
        <v>183</v>
      </c>
      <c r="AP42" s="65">
        <v>0</v>
      </c>
      <c r="AQ42" s="66">
        <v>0</v>
      </c>
      <c r="AR42" s="65">
        <v>0</v>
      </c>
      <c r="AS42" s="66">
        <v>0</v>
      </c>
      <c r="AT42" s="65" t="s">
        <v>183</v>
      </c>
      <c r="AU42" s="65">
        <v>0</v>
      </c>
      <c r="AV42" s="66">
        <v>0</v>
      </c>
      <c r="AW42" s="65">
        <v>0</v>
      </c>
      <c r="AX42" s="66">
        <v>0</v>
      </c>
      <c r="AY42" s="65" t="s">
        <v>183</v>
      </c>
      <c r="AZ42" s="65">
        <v>0</v>
      </c>
      <c r="BA42" s="66">
        <v>0</v>
      </c>
      <c r="BB42" s="65">
        <v>0</v>
      </c>
      <c r="BC42" s="66">
        <v>0</v>
      </c>
      <c r="BD42" s="65" t="s">
        <v>183</v>
      </c>
      <c r="BE42" s="65">
        <v>0</v>
      </c>
      <c r="BF42" s="66">
        <v>0</v>
      </c>
      <c r="BG42" s="65">
        <v>0</v>
      </c>
      <c r="BH42" s="66">
        <v>0</v>
      </c>
      <c r="BI42" s="65" t="s">
        <v>183</v>
      </c>
      <c r="BJ42" s="65">
        <v>0</v>
      </c>
      <c r="BK42" s="66">
        <v>0</v>
      </c>
      <c r="BL42" s="65">
        <v>0</v>
      </c>
      <c r="BM42" s="66">
        <v>0</v>
      </c>
      <c r="BN42" s="65" t="s">
        <v>183</v>
      </c>
      <c r="BO42" s="65">
        <v>0</v>
      </c>
      <c r="BP42" s="66">
        <v>0</v>
      </c>
      <c r="BQ42" s="65">
        <v>0</v>
      </c>
      <c r="BR42" s="66">
        <v>0</v>
      </c>
      <c r="BS42" s="65" t="s">
        <v>183</v>
      </c>
      <c r="BT42" s="65">
        <v>0</v>
      </c>
      <c r="BU42" s="66">
        <v>0</v>
      </c>
      <c r="BV42" s="65">
        <v>0</v>
      </c>
      <c r="BW42" s="66">
        <v>0</v>
      </c>
      <c r="BX42" s="65" t="s">
        <v>183</v>
      </c>
      <c r="BY42" s="65">
        <v>0</v>
      </c>
      <c r="BZ42" s="66">
        <v>0</v>
      </c>
      <c r="CA42" s="65">
        <v>0</v>
      </c>
      <c r="CB42" s="66">
        <v>0</v>
      </c>
      <c r="CC42" s="65" t="s">
        <v>183</v>
      </c>
      <c r="CD42" s="65">
        <v>0</v>
      </c>
      <c r="CE42" s="66">
        <v>0</v>
      </c>
      <c r="CF42" s="65">
        <v>0</v>
      </c>
      <c r="CG42" s="66">
        <v>0</v>
      </c>
      <c r="CH42" s="65" t="s">
        <v>183</v>
      </c>
      <c r="CI42" s="65">
        <v>0</v>
      </c>
      <c r="CJ42" s="66">
        <v>0</v>
      </c>
      <c r="CK42" s="65">
        <v>0</v>
      </c>
      <c r="CL42" s="66">
        <v>0</v>
      </c>
      <c r="CM42" s="65" t="s">
        <v>183</v>
      </c>
      <c r="CN42" s="65">
        <v>0</v>
      </c>
      <c r="CO42" s="66">
        <v>0</v>
      </c>
      <c r="CP42" s="65">
        <v>0</v>
      </c>
      <c r="CQ42" s="66">
        <v>0</v>
      </c>
      <c r="CR42" s="65" t="s">
        <v>183</v>
      </c>
      <c r="CS42" s="65">
        <v>0</v>
      </c>
      <c r="CT42" s="66">
        <v>0</v>
      </c>
      <c r="CU42" s="65">
        <v>0</v>
      </c>
      <c r="CV42" s="66">
        <v>0</v>
      </c>
      <c r="CW42" s="65" t="s">
        <v>183</v>
      </c>
      <c r="CX42" s="65">
        <v>0</v>
      </c>
      <c r="CY42" s="66">
        <v>0</v>
      </c>
      <c r="CZ42" s="65">
        <v>0</v>
      </c>
      <c r="DA42" s="66">
        <v>0</v>
      </c>
      <c r="DB42" s="65" t="s">
        <v>183</v>
      </c>
      <c r="DC42" s="65">
        <v>0</v>
      </c>
      <c r="DD42" s="66">
        <v>0</v>
      </c>
      <c r="DE42" s="65">
        <v>0</v>
      </c>
      <c r="DF42" s="66">
        <v>0</v>
      </c>
      <c r="DG42" s="65" t="s">
        <v>183</v>
      </c>
      <c r="DH42" s="65">
        <v>0</v>
      </c>
      <c r="DI42" s="66">
        <v>0</v>
      </c>
      <c r="DJ42" s="65">
        <v>0</v>
      </c>
      <c r="DK42" s="66">
        <v>0</v>
      </c>
      <c r="DL42" s="65" t="s">
        <v>183</v>
      </c>
      <c r="DM42" s="65">
        <v>0</v>
      </c>
      <c r="DN42" s="66">
        <v>0</v>
      </c>
      <c r="DO42" s="65"/>
      <c r="DP42" s="65"/>
      <c r="DQ42" s="65" t="s">
        <v>183</v>
      </c>
      <c r="DR42" s="65">
        <v>0</v>
      </c>
      <c r="DS42" s="66">
        <v>0</v>
      </c>
      <c r="DT42" s="65"/>
      <c r="DU42" s="65"/>
      <c r="DV42" s="65" t="s">
        <v>183</v>
      </c>
      <c r="DW42" s="65">
        <v>0</v>
      </c>
      <c r="DX42" s="66">
        <v>0</v>
      </c>
      <c r="DY42" s="65"/>
      <c r="DZ42" s="65"/>
      <c r="EA42" s="65" t="s">
        <v>183</v>
      </c>
      <c r="EB42" s="65">
        <v>0</v>
      </c>
      <c r="EC42" s="66">
        <v>0</v>
      </c>
      <c r="ED42" s="65"/>
      <c r="EE42" s="65"/>
      <c r="EF42" s="65" t="s">
        <v>183</v>
      </c>
      <c r="EG42" s="65">
        <v>0</v>
      </c>
      <c r="EH42" s="66">
        <v>0</v>
      </c>
      <c r="EI42" s="65"/>
      <c r="EJ42" s="65"/>
      <c r="EK42" s="65" t="s">
        <v>183</v>
      </c>
      <c r="EL42" s="65">
        <v>0</v>
      </c>
      <c r="EM42" s="66">
        <v>0</v>
      </c>
      <c r="EN42" s="65"/>
      <c r="EO42" s="65"/>
      <c r="EP42" s="65" t="s">
        <v>183</v>
      </c>
      <c r="EQ42" s="65">
        <v>0</v>
      </c>
      <c r="ER42" s="66">
        <v>0</v>
      </c>
      <c r="ES42" s="65"/>
      <c r="ET42" s="65"/>
      <c r="EU42" s="65" t="s">
        <v>183</v>
      </c>
      <c r="EV42" s="65">
        <v>0</v>
      </c>
      <c r="EW42" s="66">
        <v>0</v>
      </c>
      <c r="EX42" s="65"/>
      <c r="EY42" s="65"/>
      <c r="EZ42" s="65" t="s">
        <v>183</v>
      </c>
      <c r="FA42" s="65">
        <v>0</v>
      </c>
      <c r="FB42" s="66">
        <v>0</v>
      </c>
      <c r="FC42" s="65"/>
      <c r="FD42" s="65"/>
      <c r="FE42" s="65" t="s">
        <v>183</v>
      </c>
      <c r="FF42" s="65">
        <v>0</v>
      </c>
      <c r="FG42" s="66">
        <v>0</v>
      </c>
      <c r="FH42" s="65"/>
      <c r="FI42" s="65"/>
      <c r="FJ42" s="65" t="s">
        <v>183</v>
      </c>
      <c r="FK42" s="65">
        <v>0</v>
      </c>
      <c r="FL42" s="66">
        <v>0</v>
      </c>
      <c r="FM42" s="65"/>
      <c r="FN42" s="65"/>
      <c r="FO42" s="65" t="s">
        <v>183</v>
      </c>
      <c r="FP42" s="65">
        <v>0</v>
      </c>
      <c r="FQ42" s="66">
        <v>0</v>
      </c>
      <c r="FR42" s="65"/>
      <c r="FS42" s="65"/>
      <c r="FT42" s="65" t="s">
        <v>183</v>
      </c>
      <c r="FU42" s="65">
        <v>0</v>
      </c>
      <c r="FV42" s="66">
        <v>0</v>
      </c>
      <c r="FW42" s="66"/>
      <c r="FX42" s="65"/>
      <c r="FY42" s="65" t="s">
        <v>183</v>
      </c>
      <c r="FZ42" s="65">
        <v>0</v>
      </c>
      <c r="GA42" s="66">
        <v>0</v>
      </c>
      <c r="GB42" s="65"/>
      <c r="GC42" s="65"/>
    </row>
    <row r="43" spans="1:185" x14ac:dyDescent="0.25">
      <c r="A43" s="65" t="s">
        <v>184</v>
      </c>
      <c r="B43" s="66">
        <v>356</v>
      </c>
      <c r="C43" s="66">
        <v>4306911.5</v>
      </c>
      <c r="D43" s="66">
        <v>2504</v>
      </c>
      <c r="E43" s="66">
        <v>97770941.659999982</v>
      </c>
      <c r="F43" s="65" t="s">
        <v>184</v>
      </c>
      <c r="G43" s="65">
        <v>0</v>
      </c>
      <c r="H43" s="66">
        <v>0</v>
      </c>
      <c r="I43" s="65">
        <v>548</v>
      </c>
      <c r="J43" s="66">
        <v>39734575.57</v>
      </c>
      <c r="K43" s="65" t="s">
        <v>184</v>
      </c>
      <c r="L43" s="65">
        <v>0</v>
      </c>
      <c r="M43" s="66">
        <v>0</v>
      </c>
      <c r="N43" s="65">
        <v>1</v>
      </c>
      <c r="O43" s="66">
        <v>17498.7</v>
      </c>
      <c r="P43" s="65" t="s">
        <v>184</v>
      </c>
      <c r="Q43" s="65">
        <v>0</v>
      </c>
      <c r="R43" s="66">
        <v>0</v>
      </c>
      <c r="S43" s="65">
        <v>67</v>
      </c>
      <c r="T43" s="66">
        <v>3211923.5</v>
      </c>
      <c r="U43" s="65" t="s">
        <v>184</v>
      </c>
      <c r="V43" s="65">
        <v>0</v>
      </c>
      <c r="W43" s="66">
        <v>0</v>
      </c>
      <c r="X43" s="65">
        <v>0</v>
      </c>
      <c r="Y43" s="66">
        <v>0</v>
      </c>
      <c r="Z43" s="65" t="s">
        <v>184</v>
      </c>
      <c r="AA43" s="65">
        <v>15</v>
      </c>
      <c r="AB43" s="66">
        <v>196619</v>
      </c>
      <c r="AC43" s="66">
        <v>470</v>
      </c>
      <c r="AD43" s="66">
        <v>17010364.219999999</v>
      </c>
      <c r="AE43" s="65" t="s">
        <v>184</v>
      </c>
      <c r="AF43" s="65">
        <v>0</v>
      </c>
      <c r="AG43" s="66">
        <v>0</v>
      </c>
      <c r="AH43" s="65">
        <v>1</v>
      </c>
      <c r="AI43" s="66">
        <v>24177.4</v>
      </c>
      <c r="AJ43" s="65" t="s">
        <v>184</v>
      </c>
      <c r="AK43" s="65">
        <v>0</v>
      </c>
      <c r="AL43" s="66">
        <v>0</v>
      </c>
      <c r="AM43" s="65">
        <v>0</v>
      </c>
      <c r="AN43" s="66">
        <v>0</v>
      </c>
      <c r="AO43" s="65" t="s">
        <v>184</v>
      </c>
      <c r="AP43" s="65">
        <v>0</v>
      </c>
      <c r="AQ43" s="66">
        <v>0</v>
      </c>
      <c r="AR43" s="65">
        <v>0</v>
      </c>
      <c r="AS43" s="66">
        <v>0</v>
      </c>
      <c r="AT43" s="65" t="s">
        <v>184</v>
      </c>
      <c r="AU43" s="65">
        <v>71</v>
      </c>
      <c r="AV43" s="66">
        <v>948977</v>
      </c>
      <c r="AW43" s="65">
        <v>285</v>
      </c>
      <c r="AX43" s="66">
        <v>7702562.8899999997</v>
      </c>
      <c r="AY43" s="65" t="s">
        <v>184</v>
      </c>
      <c r="AZ43" s="65">
        <v>100</v>
      </c>
      <c r="BA43" s="66">
        <v>1243002</v>
      </c>
      <c r="BB43" s="65">
        <v>217</v>
      </c>
      <c r="BC43" s="66">
        <v>6055249.0999999996</v>
      </c>
      <c r="BD43" s="65" t="s">
        <v>184</v>
      </c>
      <c r="BE43" s="65">
        <v>0</v>
      </c>
      <c r="BF43" s="66">
        <v>0</v>
      </c>
      <c r="BG43" s="65">
        <v>0</v>
      </c>
      <c r="BH43" s="66">
        <v>0</v>
      </c>
      <c r="BI43" s="65" t="s">
        <v>184</v>
      </c>
      <c r="BJ43" s="65">
        <v>0</v>
      </c>
      <c r="BK43" s="66">
        <v>0</v>
      </c>
      <c r="BL43" s="65">
        <v>0</v>
      </c>
      <c r="BM43" s="66">
        <v>0</v>
      </c>
      <c r="BN43" s="65" t="s">
        <v>184</v>
      </c>
      <c r="BO43" s="65">
        <v>0</v>
      </c>
      <c r="BP43" s="66">
        <v>0</v>
      </c>
      <c r="BQ43" s="65">
        <v>78</v>
      </c>
      <c r="BR43" s="66">
        <v>2689983.35</v>
      </c>
      <c r="BS43" s="65" t="s">
        <v>184</v>
      </c>
      <c r="BT43" s="65">
        <v>0</v>
      </c>
      <c r="BU43" s="66">
        <v>0</v>
      </c>
      <c r="BV43" s="65">
        <v>164</v>
      </c>
      <c r="BW43" s="66">
        <v>4018280.9</v>
      </c>
      <c r="BX43" s="65" t="s">
        <v>184</v>
      </c>
      <c r="BY43" s="65">
        <v>0</v>
      </c>
      <c r="BZ43" s="66">
        <v>0</v>
      </c>
      <c r="CA43" s="65">
        <v>117</v>
      </c>
      <c r="CB43" s="66">
        <v>4205528.24</v>
      </c>
      <c r="CC43" s="65" t="s">
        <v>184</v>
      </c>
      <c r="CD43" s="65">
        <v>0</v>
      </c>
      <c r="CE43" s="66">
        <v>0</v>
      </c>
      <c r="CF43" s="65">
        <v>65</v>
      </c>
      <c r="CG43" s="66">
        <v>1375046.9</v>
      </c>
      <c r="CH43" s="65" t="s">
        <v>184</v>
      </c>
      <c r="CI43" s="65">
        <v>0</v>
      </c>
      <c r="CJ43" s="66">
        <v>0</v>
      </c>
      <c r="CK43" s="65">
        <v>8</v>
      </c>
      <c r="CL43" s="66">
        <v>134025.60000000001</v>
      </c>
      <c r="CM43" s="65" t="s">
        <v>184</v>
      </c>
      <c r="CN43" s="65">
        <v>5</v>
      </c>
      <c r="CO43" s="66">
        <v>81924.5</v>
      </c>
      <c r="CP43" s="65">
        <v>37</v>
      </c>
      <c r="CQ43" s="66">
        <v>660224.69999999995</v>
      </c>
      <c r="CR43" s="65" t="s">
        <v>184</v>
      </c>
      <c r="CS43" s="65">
        <v>0</v>
      </c>
      <c r="CT43" s="66">
        <v>0</v>
      </c>
      <c r="CU43" s="65">
        <v>138</v>
      </c>
      <c r="CV43" s="66">
        <v>3618735.88</v>
      </c>
      <c r="CW43" s="65" t="s">
        <v>184</v>
      </c>
      <c r="CX43" s="65">
        <v>10</v>
      </c>
      <c r="CY43" s="66">
        <v>122887</v>
      </c>
      <c r="CZ43" s="65">
        <v>192</v>
      </c>
      <c r="DA43" s="66">
        <v>4477501.67</v>
      </c>
      <c r="DB43" s="65" t="s">
        <v>184</v>
      </c>
      <c r="DC43" s="65">
        <v>0</v>
      </c>
      <c r="DD43" s="66">
        <v>0</v>
      </c>
      <c r="DE43" s="65">
        <v>20</v>
      </c>
      <c r="DF43" s="66">
        <v>365031.1</v>
      </c>
      <c r="DG43" s="65" t="s">
        <v>184</v>
      </c>
      <c r="DH43" s="65">
        <v>0</v>
      </c>
      <c r="DI43" s="66">
        <v>0</v>
      </c>
      <c r="DJ43" s="65">
        <v>96</v>
      </c>
      <c r="DK43" s="66">
        <v>2470231.94</v>
      </c>
      <c r="DL43" s="65" t="s">
        <v>184</v>
      </c>
      <c r="DM43" s="65">
        <v>0</v>
      </c>
      <c r="DN43" s="66">
        <v>0</v>
      </c>
      <c r="DO43" s="65"/>
      <c r="DP43" s="65"/>
      <c r="DQ43" s="65" t="s">
        <v>184</v>
      </c>
      <c r="DR43" s="65">
        <v>0</v>
      </c>
      <c r="DS43" s="66">
        <v>0</v>
      </c>
      <c r="DT43" s="65"/>
      <c r="DU43" s="65"/>
      <c r="DV43" s="65" t="s">
        <v>184</v>
      </c>
      <c r="DW43" s="65">
        <v>0</v>
      </c>
      <c r="DX43" s="66">
        <v>0</v>
      </c>
      <c r="DY43" s="65"/>
      <c r="DZ43" s="65"/>
      <c r="EA43" s="65" t="s">
        <v>184</v>
      </c>
      <c r="EB43" s="65">
        <v>0</v>
      </c>
      <c r="EC43" s="66">
        <v>0</v>
      </c>
      <c r="ED43" s="65"/>
      <c r="EE43" s="65"/>
      <c r="EF43" s="65" t="s">
        <v>184</v>
      </c>
      <c r="EG43" s="65">
        <v>0</v>
      </c>
      <c r="EH43" s="66">
        <v>0</v>
      </c>
      <c r="EI43" s="65"/>
      <c r="EJ43" s="65"/>
      <c r="EK43" s="65" t="s">
        <v>184</v>
      </c>
      <c r="EL43" s="65">
        <v>0</v>
      </c>
      <c r="EM43" s="66">
        <v>0</v>
      </c>
      <c r="EN43" s="65"/>
      <c r="EO43" s="65"/>
      <c r="EP43" s="65" t="s">
        <v>184</v>
      </c>
      <c r="EQ43" s="65">
        <v>25</v>
      </c>
      <c r="ER43" s="66">
        <v>293473</v>
      </c>
      <c r="ES43" s="65"/>
      <c r="ET43" s="65"/>
      <c r="EU43" s="65" t="s">
        <v>184</v>
      </c>
      <c r="EV43" s="65">
        <v>0</v>
      </c>
      <c r="EW43" s="66">
        <v>0</v>
      </c>
      <c r="EX43" s="65"/>
      <c r="EY43" s="65"/>
      <c r="EZ43" s="65" t="s">
        <v>184</v>
      </c>
      <c r="FA43" s="65">
        <v>0</v>
      </c>
      <c r="FB43" s="66">
        <v>0</v>
      </c>
      <c r="FC43" s="65">
        <v>0</v>
      </c>
      <c r="FD43" s="65">
        <v>0</v>
      </c>
      <c r="FE43" s="65" t="s">
        <v>184</v>
      </c>
      <c r="FF43" s="65">
        <v>0</v>
      </c>
      <c r="FG43" s="66">
        <v>0</v>
      </c>
      <c r="FH43" s="65">
        <v>0</v>
      </c>
      <c r="FI43" s="65">
        <v>0</v>
      </c>
      <c r="FJ43" s="65" t="s">
        <v>184</v>
      </c>
      <c r="FK43" s="65">
        <v>0</v>
      </c>
      <c r="FL43" s="66">
        <v>0</v>
      </c>
      <c r="FM43" s="65">
        <v>0</v>
      </c>
      <c r="FN43" s="65">
        <v>0</v>
      </c>
      <c r="FO43" s="65" t="s">
        <v>184</v>
      </c>
      <c r="FP43" s="65">
        <v>0</v>
      </c>
      <c r="FQ43" s="66">
        <v>0</v>
      </c>
      <c r="FR43" s="65">
        <v>0</v>
      </c>
      <c r="FS43" s="65">
        <v>0</v>
      </c>
      <c r="FT43" s="65" t="s">
        <v>184</v>
      </c>
      <c r="FU43" s="65">
        <v>130</v>
      </c>
      <c r="FV43" s="66">
        <v>1420029</v>
      </c>
      <c r="FW43" s="66">
        <v>0</v>
      </c>
      <c r="FX43" s="65">
        <v>0</v>
      </c>
      <c r="FY43" s="65" t="s">
        <v>184</v>
      </c>
      <c r="FZ43" s="65">
        <v>0</v>
      </c>
      <c r="GA43" s="66">
        <v>0</v>
      </c>
      <c r="GB43" s="65">
        <v>0</v>
      </c>
      <c r="GC43" s="65">
        <v>0</v>
      </c>
    </row>
    <row r="44" spans="1:185" x14ac:dyDescent="0.25">
      <c r="A44" s="65" t="s">
        <v>185</v>
      </c>
      <c r="B44" s="66">
        <v>0</v>
      </c>
      <c r="C44" s="66">
        <v>0</v>
      </c>
      <c r="D44" s="66">
        <v>3114</v>
      </c>
      <c r="E44" s="66">
        <v>212793790.98000002</v>
      </c>
      <c r="F44" s="65" t="s">
        <v>185</v>
      </c>
      <c r="G44" s="65">
        <v>0</v>
      </c>
      <c r="H44" s="66">
        <v>0</v>
      </c>
      <c r="I44" s="66">
        <v>1042</v>
      </c>
      <c r="J44" s="66">
        <v>94438457.25</v>
      </c>
      <c r="K44" s="65" t="s">
        <v>185</v>
      </c>
      <c r="L44" s="65">
        <v>0</v>
      </c>
      <c r="M44" s="66">
        <v>0</v>
      </c>
      <c r="N44" s="65">
        <v>0</v>
      </c>
      <c r="O44" s="66">
        <v>0</v>
      </c>
      <c r="P44" s="65" t="s">
        <v>185</v>
      </c>
      <c r="Q44" s="65">
        <v>0</v>
      </c>
      <c r="R44" s="66">
        <v>0</v>
      </c>
      <c r="S44" s="65">
        <v>42</v>
      </c>
      <c r="T44" s="66">
        <v>2666829</v>
      </c>
      <c r="U44" s="65" t="s">
        <v>185</v>
      </c>
      <c r="V44" s="65">
        <v>0</v>
      </c>
      <c r="W44" s="66">
        <v>0</v>
      </c>
      <c r="X44" s="65">
        <v>0</v>
      </c>
      <c r="Y44" s="66">
        <v>0</v>
      </c>
      <c r="Z44" s="65" t="s">
        <v>185</v>
      </c>
      <c r="AA44" s="65">
        <v>0</v>
      </c>
      <c r="AB44" s="66">
        <v>0</v>
      </c>
      <c r="AC44" s="66">
        <v>947</v>
      </c>
      <c r="AD44" s="66">
        <v>57080074.189999998</v>
      </c>
      <c r="AE44" s="65" t="s">
        <v>185</v>
      </c>
      <c r="AF44" s="65">
        <v>0</v>
      </c>
      <c r="AG44" s="66">
        <v>0</v>
      </c>
      <c r="AH44" s="65">
        <v>0</v>
      </c>
      <c r="AI44" s="65">
        <v>0</v>
      </c>
      <c r="AJ44" s="65" t="s">
        <v>185</v>
      </c>
      <c r="AK44" s="65">
        <v>0</v>
      </c>
      <c r="AL44" s="66">
        <v>0</v>
      </c>
      <c r="AM44" s="65">
        <v>0</v>
      </c>
      <c r="AN44" s="66">
        <v>0</v>
      </c>
      <c r="AO44" s="65" t="s">
        <v>185</v>
      </c>
      <c r="AP44" s="65">
        <v>0</v>
      </c>
      <c r="AQ44" s="66">
        <v>0</v>
      </c>
      <c r="AR44" s="65">
        <v>0</v>
      </c>
      <c r="AS44" s="66">
        <v>0</v>
      </c>
      <c r="AT44" s="65" t="s">
        <v>185</v>
      </c>
      <c r="AU44" s="65">
        <v>0</v>
      </c>
      <c r="AV44" s="66">
        <v>0</v>
      </c>
      <c r="AW44" s="65">
        <v>353</v>
      </c>
      <c r="AX44" s="66">
        <v>17396031.23</v>
      </c>
      <c r="AY44" s="65" t="s">
        <v>185</v>
      </c>
      <c r="AZ44" s="65">
        <v>0</v>
      </c>
      <c r="BA44" s="66">
        <v>0</v>
      </c>
      <c r="BB44" s="65">
        <v>381</v>
      </c>
      <c r="BC44" s="66">
        <v>29700871.550000001</v>
      </c>
      <c r="BD44" s="65" t="s">
        <v>185</v>
      </c>
      <c r="BE44" s="65">
        <v>0</v>
      </c>
      <c r="BF44" s="66">
        <v>0</v>
      </c>
      <c r="BG44" s="65">
        <v>0</v>
      </c>
      <c r="BH44" s="66">
        <v>0</v>
      </c>
      <c r="BI44" s="65" t="s">
        <v>185</v>
      </c>
      <c r="BJ44" s="65">
        <v>0</v>
      </c>
      <c r="BK44" s="66">
        <v>0</v>
      </c>
      <c r="BL44" s="65">
        <v>0</v>
      </c>
      <c r="BM44" s="66">
        <v>0</v>
      </c>
      <c r="BN44" s="65" t="s">
        <v>185</v>
      </c>
      <c r="BO44" s="65">
        <v>0</v>
      </c>
      <c r="BP44" s="66">
        <v>0</v>
      </c>
      <c r="BQ44" s="65">
        <v>51</v>
      </c>
      <c r="BR44" s="66">
        <v>1774723.12</v>
      </c>
      <c r="BS44" s="65" t="s">
        <v>185</v>
      </c>
      <c r="BT44" s="65">
        <v>0</v>
      </c>
      <c r="BU44" s="66">
        <v>0</v>
      </c>
      <c r="BV44" s="65">
        <v>91</v>
      </c>
      <c r="BW44" s="66">
        <v>3410677.02</v>
      </c>
      <c r="BX44" s="65" t="s">
        <v>185</v>
      </c>
      <c r="BY44" s="65">
        <v>0</v>
      </c>
      <c r="BZ44" s="66">
        <v>0</v>
      </c>
      <c r="CA44" s="65">
        <v>17</v>
      </c>
      <c r="CB44" s="66">
        <v>448857.9</v>
      </c>
      <c r="CC44" s="65" t="s">
        <v>185</v>
      </c>
      <c r="CD44" s="65">
        <v>0</v>
      </c>
      <c r="CE44" s="66">
        <v>0</v>
      </c>
      <c r="CF44" s="65">
        <v>0</v>
      </c>
      <c r="CG44" s="66">
        <v>0</v>
      </c>
      <c r="CH44" s="65" t="s">
        <v>185</v>
      </c>
      <c r="CI44" s="65">
        <v>0</v>
      </c>
      <c r="CJ44" s="66">
        <v>0</v>
      </c>
      <c r="CK44" s="65">
        <v>0</v>
      </c>
      <c r="CL44" s="66">
        <v>0</v>
      </c>
      <c r="CM44" s="65" t="s">
        <v>185</v>
      </c>
      <c r="CN44" s="65">
        <v>0</v>
      </c>
      <c r="CO44" s="66">
        <v>0</v>
      </c>
      <c r="CP44" s="65">
        <v>12</v>
      </c>
      <c r="CQ44" s="66">
        <v>386986.6</v>
      </c>
      <c r="CR44" s="65" t="s">
        <v>185</v>
      </c>
      <c r="CS44" s="65">
        <v>0</v>
      </c>
      <c r="CT44" s="66">
        <v>0</v>
      </c>
      <c r="CU44" s="65">
        <v>108</v>
      </c>
      <c r="CV44" s="66">
        <v>3449331.79</v>
      </c>
      <c r="CW44" s="65" t="s">
        <v>185</v>
      </c>
      <c r="CX44" s="65">
        <v>0</v>
      </c>
      <c r="CY44" s="66">
        <v>0</v>
      </c>
      <c r="CZ44" s="65">
        <v>59</v>
      </c>
      <c r="DA44" s="66">
        <v>1673676.83</v>
      </c>
      <c r="DB44" s="65" t="s">
        <v>185</v>
      </c>
      <c r="DC44" s="65">
        <v>0</v>
      </c>
      <c r="DD44" s="66">
        <v>0</v>
      </c>
      <c r="DE44" s="65">
        <v>0</v>
      </c>
      <c r="DF44" s="66">
        <v>0</v>
      </c>
      <c r="DG44" s="65" t="s">
        <v>185</v>
      </c>
      <c r="DH44" s="65">
        <v>0</v>
      </c>
      <c r="DI44" s="66">
        <v>0</v>
      </c>
      <c r="DJ44" s="65">
        <v>11</v>
      </c>
      <c r="DK44" s="66">
        <v>367274.5</v>
      </c>
      <c r="DL44" s="65" t="s">
        <v>185</v>
      </c>
      <c r="DM44" s="65">
        <v>0</v>
      </c>
      <c r="DN44" s="66">
        <v>0</v>
      </c>
      <c r="DO44" s="65"/>
      <c r="DP44" s="65"/>
      <c r="DQ44" s="65" t="s">
        <v>185</v>
      </c>
      <c r="DR44" s="65">
        <v>0</v>
      </c>
      <c r="DS44" s="66">
        <v>0</v>
      </c>
      <c r="DT44" s="65"/>
      <c r="DU44" s="65"/>
      <c r="DV44" s="65" t="s">
        <v>185</v>
      </c>
      <c r="DW44" s="65">
        <v>0</v>
      </c>
      <c r="DX44" s="66">
        <v>0</v>
      </c>
      <c r="DY44" s="65"/>
      <c r="DZ44" s="65"/>
      <c r="EA44" s="65" t="s">
        <v>185</v>
      </c>
      <c r="EB44" s="65">
        <v>0</v>
      </c>
      <c r="EC44" s="66">
        <v>0</v>
      </c>
      <c r="ED44" s="65"/>
      <c r="EE44" s="65"/>
      <c r="EF44" s="65" t="s">
        <v>185</v>
      </c>
      <c r="EG44" s="65">
        <v>0</v>
      </c>
      <c r="EH44" s="66">
        <v>0</v>
      </c>
      <c r="EI44" s="65"/>
      <c r="EJ44" s="65"/>
      <c r="EK44" s="65" t="s">
        <v>185</v>
      </c>
      <c r="EL44" s="65">
        <v>0</v>
      </c>
      <c r="EM44" s="66">
        <v>0</v>
      </c>
      <c r="EN44" s="65"/>
      <c r="EO44" s="65"/>
      <c r="EP44" s="65" t="s">
        <v>185</v>
      </c>
      <c r="EQ44" s="65">
        <v>0</v>
      </c>
      <c r="ER44" s="66">
        <v>0</v>
      </c>
      <c r="ES44" s="65"/>
      <c r="ET44" s="65"/>
      <c r="EU44" s="65" t="s">
        <v>185</v>
      </c>
      <c r="EV44" s="65">
        <v>0</v>
      </c>
      <c r="EW44" s="66">
        <v>0</v>
      </c>
      <c r="EX44" s="65"/>
      <c r="EY44" s="65"/>
      <c r="EZ44" s="65" t="s">
        <v>185</v>
      </c>
      <c r="FA44" s="65">
        <v>0</v>
      </c>
      <c r="FB44" s="66">
        <v>0</v>
      </c>
      <c r="FC44" s="65">
        <v>0</v>
      </c>
      <c r="FD44" s="65">
        <v>0</v>
      </c>
      <c r="FE44" s="65" t="s">
        <v>185</v>
      </c>
      <c r="FF44" s="65">
        <v>0</v>
      </c>
      <c r="FG44" s="66">
        <v>0</v>
      </c>
      <c r="FH44" s="65">
        <v>0</v>
      </c>
      <c r="FI44" s="65">
        <v>0</v>
      </c>
      <c r="FJ44" s="65" t="s">
        <v>185</v>
      </c>
      <c r="FK44" s="65">
        <v>0</v>
      </c>
      <c r="FL44" s="66">
        <v>0</v>
      </c>
      <c r="FM44" s="65">
        <v>0</v>
      </c>
      <c r="FN44" s="65">
        <v>0</v>
      </c>
      <c r="FO44" s="65" t="s">
        <v>185</v>
      </c>
      <c r="FP44" s="65">
        <v>0</v>
      </c>
      <c r="FQ44" s="66">
        <v>0</v>
      </c>
      <c r="FR44" s="65">
        <v>0</v>
      </c>
      <c r="FS44" s="65">
        <v>0</v>
      </c>
      <c r="FT44" s="65" t="s">
        <v>185</v>
      </c>
      <c r="FU44" s="65">
        <v>0</v>
      </c>
      <c r="FV44" s="66">
        <v>0</v>
      </c>
      <c r="FW44" s="66">
        <v>0</v>
      </c>
      <c r="FX44" s="65">
        <v>0</v>
      </c>
      <c r="FY44" s="65" t="s">
        <v>185</v>
      </c>
      <c r="FZ44" s="65">
        <v>0</v>
      </c>
      <c r="GA44" s="66">
        <v>0</v>
      </c>
      <c r="GB44" s="65">
        <v>0</v>
      </c>
      <c r="GC44" s="65">
        <v>0</v>
      </c>
    </row>
    <row r="45" spans="1:185" x14ac:dyDescent="0.25">
      <c r="A45" s="65" t="s">
        <v>186</v>
      </c>
      <c r="B45" s="66">
        <v>15</v>
      </c>
      <c r="C45" s="66">
        <v>268368.5</v>
      </c>
      <c r="D45" s="66">
        <v>341</v>
      </c>
      <c r="E45" s="66">
        <v>35667832.600000001</v>
      </c>
      <c r="F45" s="65" t="s">
        <v>186</v>
      </c>
      <c r="G45" s="65">
        <v>0</v>
      </c>
      <c r="H45" s="66">
        <v>0</v>
      </c>
      <c r="I45" s="65">
        <v>9</v>
      </c>
      <c r="J45" s="66">
        <v>1354868.2</v>
      </c>
      <c r="K45" s="65" t="s">
        <v>186</v>
      </c>
      <c r="L45" s="65">
        <v>0</v>
      </c>
      <c r="M45" s="66">
        <v>0</v>
      </c>
      <c r="N45" s="65">
        <v>0</v>
      </c>
      <c r="O45" s="66">
        <v>0</v>
      </c>
      <c r="P45" s="65" t="s">
        <v>186</v>
      </c>
      <c r="Q45" s="65">
        <v>0</v>
      </c>
      <c r="R45" s="66">
        <v>0</v>
      </c>
      <c r="S45" s="65">
        <v>0</v>
      </c>
      <c r="T45" s="66">
        <v>0</v>
      </c>
      <c r="U45" s="65" t="s">
        <v>186</v>
      </c>
      <c r="V45" s="65">
        <v>0</v>
      </c>
      <c r="W45" s="66">
        <v>0</v>
      </c>
      <c r="X45" s="65">
        <v>0</v>
      </c>
      <c r="Y45" s="66">
        <v>0</v>
      </c>
      <c r="Z45" s="65" t="s">
        <v>186</v>
      </c>
      <c r="AA45" s="65">
        <v>0</v>
      </c>
      <c r="AB45" s="66">
        <v>0</v>
      </c>
      <c r="AC45" s="66">
        <v>129</v>
      </c>
      <c r="AD45" s="66">
        <v>18581361.199999999</v>
      </c>
      <c r="AE45" s="65" t="s">
        <v>186</v>
      </c>
      <c r="AF45" s="65">
        <v>0</v>
      </c>
      <c r="AG45" s="66">
        <v>0</v>
      </c>
      <c r="AH45" s="65">
        <v>0</v>
      </c>
      <c r="AI45" s="65">
        <v>0</v>
      </c>
      <c r="AJ45" s="65" t="s">
        <v>186</v>
      </c>
      <c r="AK45" s="65">
        <v>0</v>
      </c>
      <c r="AL45" s="66">
        <v>0</v>
      </c>
      <c r="AM45" s="65">
        <v>0</v>
      </c>
      <c r="AN45" s="66">
        <v>0</v>
      </c>
      <c r="AO45" s="65" t="s">
        <v>186</v>
      </c>
      <c r="AP45" s="65">
        <v>0</v>
      </c>
      <c r="AQ45" s="66">
        <v>0</v>
      </c>
      <c r="AR45" s="65">
        <v>0</v>
      </c>
      <c r="AS45" s="66">
        <v>0</v>
      </c>
      <c r="AT45" s="65" t="s">
        <v>186</v>
      </c>
      <c r="AU45" s="65">
        <v>0</v>
      </c>
      <c r="AV45" s="66">
        <v>0</v>
      </c>
      <c r="AW45" s="65">
        <v>29</v>
      </c>
      <c r="AX45" s="66">
        <v>2868288.8</v>
      </c>
      <c r="AY45" s="65" t="s">
        <v>186</v>
      </c>
      <c r="AZ45" s="65">
        <v>0</v>
      </c>
      <c r="BA45" s="66">
        <v>0</v>
      </c>
      <c r="BB45" s="65">
        <v>28</v>
      </c>
      <c r="BC45" s="66">
        <v>2358969.4</v>
      </c>
      <c r="BD45" s="65" t="s">
        <v>186</v>
      </c>
      <c r="BE45" s="65">
        <v>0</v>
      </c>
      <c r="BF45" s="66">
        <v>0</v>
      </c>
      <c r="BG45" s="65">
        <v>0</v>
      </c>
      <c r="BH45" s="66">
        <v>0</v>
      </c>
      <c r="BI45" s="65" t="s">
        <v>186</v>
      </c>
      <c r="BJ45" s="65">
        <v>0</v>
      </c>
      <c r="BK45" s="66">
        <v>0</v>
      </c>
      <c r="BL45" s="65">
        <v>0</v>
      </c>
      <c r="BM45" s="66">
        <v>0</v>
      </c>
      <c r="BN45" s="65" t="s">
        <v>186</v>
      </c>
      <c r="BO45" s="65">
        <v>0</v>
      </c>
      <c r="BP45" s="66">
        <v>0</v>
      </c>
      <c r="BQ45" s="65">
        <v>8</v>
      </c>
      <c r="BR45" s="66">
        <v>414002.8</v>
      </c>
      <c r="BS45" s="65" t="s">
        <v>186</v>
      </c>
      <c r="BT45" s="65">
        <v>0</v>
      </c>
      <c r="BU45" s="66">
        <v>0</v>
      </c>
      <c r="BV45" s="65">
        <v>31</v>
      </c>
      <c r="BW45" s="66">
        <v>2805642.3</v>
      </c>
      <c r="BX45" s="65" t="s">
        <v>186</v>
      </c>
      <c r="BY45" s="65">
        <v>0</v>
      </c>
      <c r="BZ45" s="66">
        <v>0</v>
      </c>
      <c r="CA45" s="65">
        <v>10</v>
      </c>
      <c r="CB45" s="66">
        <v>800432</v>
      </c>
      <c r="CC45" s="65" t="s">
        <v>186</v>
      </c>
      <c r="CD45" s="65">
        <v>0</v>
      </c>
      <c r="CE45" s="66">
        <v>0</v>
      </c>
      <c r="CF45" s="65">
        <v>15</v>
      </c>
      <c r="CG45" s="66">
        <v>670900.1</v>
      </c>
      <c r="CH45" s="65" t="s">
        <v>186</v>
      </c>
      <c r="CI45" s="65">
        <v>0</v>
      </c>
      <c r="CJ45" s="66">
        <v>0</v>
      </c>
      <c r="CK45" s="65">
        <v>0</v>
      </c>
      <c r="CL45" s="66">
        <v>0</v>
      </c>
      <c r="CM45" s="65" t="s">
        <v>186</v>
      </c>
      <c r="CN45" s="65">
        <v>10</v>
      </c>
      <c r="CO45" s="66">
        <v>178251.5</v>
      </c>
      <c r="CP45" s="65">
        <v>19</v>
      </c>
      <c r="CQ45" s="66">
        <v>996974.6</v>
      </c>
      <c r="CR45" s="65" t="s">
        <v>186</v>
      </c>
      <c r="CS45" s="65">
        <v>0</v>
      </c>
      <c r="CT45" s="66">
        <v>0</v>
      </c>
      <c r="CU45" s="65">
        <v>13</v>
      </c>
      <c r="CV45" s="66">
        <v>1093535</v>
      </c>
      <c r="CW45" s="65" t="s">
        <v>186</v>
      </c>
      <c r="CX45" s="65">
        <v>0</v>
      </c>
      <c r="CY45" s="66">
        <v>0</v>
      </c>
      <c r="CZ45" s="65">
        <v>43</v>
      </c>
      <c r="DA45" s="66">
        <v>3376960.6</v>
      </c>
      <c r="DB45" s="65" t="s">
        <v>186</v>
      </c>
      <c r="DC45" s="65">
        <v>5</v>
      </c>
      <c r="DD45" s="66">
        <v>90117</v>
      </c>
      <c r="DE45" s="65">
        <v>4</v>
      </c>
      <c r="DF45" s="66">
        <v>150743.20000000001</v>
      </c>
      <c r="DG45" s="65" t="s">
        <v>186</v>
      </c>
      <c r="DH45" s="65">
        <v>0</v>
      </c>
      <c r="DI45" s="66">
        <v>0</v>
      </c>
      <c r="DJ45" s="65">
        <v>3</v>
      </c>
      <c r="DK45" s="66">
        <v>195154.4</v>
      </c>
      <c r="DL45" s="65" t="s">
        <v>186</v>
      </c>
      <c r="DM45" s="65">
        <v>0</v>
      </c>
      <c r="DN45" s="66">
        <v>0</v>
      </c>
      <c r="DO45" s="65"/>
      <c r="DP45" s="65"/>
      <c r="DQ45" s="65" t="s">
        <v>186</v>
      </c>
      <c r="DR45" s="65">
        <v>0</v>
      </c>
      <c r="DS45" s="66">
        <v>0</v>
      </c>
      <c r="DT45" s="65"/>
      <c r="DU45" s="65"/>
      <c r="DV45" s="65" t="s">
        <v>186</v>
      </c>
      <c r="DW45" s="65">
        <v>0</v>
      </c>
      <c r="DX45" s="66">
        <v>0</v>
      </c>
      <c r="DY45" s="65"/>
      <c r="DZ45" s="65"/>
      <c r="EA45" s="65" t="s">
        <v>186</v>
      </c>
      <c r="EB45" s="65">
        <v>0</v>
      </c>
      <c r="EC45" s="66">
        <v>0</v>
      </c>
      <c r="ED45" s="65"/>
      <c r="EE45" s="65"/>
      <c r="EF45" s="65" t="s">
        <v>186</v>
      </c>
      <c r="EG45" s="65">
        <v>0</v>
      </c>
      <c r="EH45" s="66">
        <v>0</v>
      </c>
      <c r="EI45" s="65"/>
      <c r="EJ45" s="65"/>
      <c r="EK45" s="65" t="s">
        <v>186</v>
      </c>
      <c r="EL45" s="65">
        <v>0</v>
      </c>
      <c r="EM45" s="66">
        <v>0</v>
      </c>
      <c r="EN45" s="65"/>
      <c r="EO45" s="65"/>
      <c r="EP45" s="65" t="s">
        <v>186</v>
      </c>
      <c r="EQ45" s="65">
        <v>0</v>
      </c>
      <c r="ER45" s="66">
        <v>0</v>
      </c>
      <c r="ES45" s="65"/>
      <c r="ET45" s="65"/>
      <c r="EU45" s="65" t="s">
        <v>186</v>
      </c>
      <c r="EV45" s="65">
        <v>0</v>
      </c>
      <c r="EW45" s="66">
        <v>0</v>
      </c>
      <c r="EX45" s="65"/>
      <c r="EY45" s="65"/>
      <c r="EZ45" s="65" t="s">
        <v>186</v>
      </c>
      <c r="FA45" s="65">
        <v>0</v>
      </c>
      <c r="FB45" s="66">
        <v>0</v>
      </c>
      <c r="FC45" s="65">
        <v>0</v>
      </c>
      <c r="FD45" s="65">
        <v>0</v>
      </c>
      <c r="FE45" s="65" t="s">
        <v>186</v>
      </c>
      <c r="FF45" s="65">
        <v>0</v>
      </c>
      <c r="FG45" s="66">
        <v>0</v>
      </c>
      <c r="FH45" s="65">
        <v>0</v>
      </c>
      <c r="FI45" s="65">
        <v>0</v>
      </c>
      <c r="FJ45" s="65" t="s">
        <v>186</v>
      </c>
      <c r="FK45" s="65">
        <v>0</v>
      </c>
      <c r="FL45" s="66">
        <v>0</v>
      </c>
      <c r="FM45" s="65">
        <v>0</v>
      </c>
      <c r="FN45" s="65">
        <v>0</v>
      </c>
      <c r="FO45" s="65" t="s">
        <v>186</v>
      </c>
      <c r="FP45" s="65">
        <v>0</v>
      </c>
      <c r="FQ45" s="66">
        <v>0</v>
      </c>
      <c r="FR45" s="65">
        <v>0</v>
      </c>
      <c r="FS45" s="65">
        <v>0</v>
      </c>
      <c r="FT45" s="65" t="s">
        <v>186</v>
      </c>
      <c r="FU45" s="65">
        <v>0</v>
      </c>
      <c r="FV45" s="66">
        <v>0</v>
      </c>
      <c r="FW45" s="66">
        <v>0</v>
      </c>
      <c r="FX45" s="65">
        <v>0</v>
      </c>
      <c r="FY45" s="65" t="s">
        <v>186</v>
      </c>
      <c r="FZ45" s="65">
        <v>0</v>
      </c>
      <c r="GA45" s="66">
        <v>0</v>
      </c>
      <c r="GB45" s="65">
        <v>0</v>
      </c>
      <c r="GC45" s="65">
        <v>0</v>
      </c>
    </row>
    <row r="46" spans="1:185" x14ac:dyDescent="0.25">
      <c r="A46" s="65" t="s">
        <v>187</v>
      </c>
      <c r="B46" s="66">
        <v>0</v>
      </c>
      <c r="C46" s="66">
        <v>0</v>
      </c>
      <c r="D46" s="66">
        <v>419</v>
      </c>
      <c r="E46" s="66">
        <v>19582536.600000001</v>
      </c>
      <c r="F46" s="65" t="s">
        <v>187</v>
      </c>
      <c r="G46" s="65">
        <v>0</v>
      </c>
      <c r="H46" s="66">
        <v>0</v>
      </c>
      <c r="I46" s="65">
        <v>288</v>
      </c>
      <c r="J46" s="66">
        <v>13837913.6</v>
      </c>
      <c r="K46" s="65" t="s">
        <v>187</v>
      </c>
      <c r="L46" s="65">
        <v>0</v>
      </c>
      <c r="M46" s="66">
        <v>0</v>
      </c>
      <c r="N46" s="65">
        <v>0</v>
      </c>
      <c r="O46" s="66">
        <v>0</v>
      </c>
      <c r="P46" s="65" t="s">
        <v>187</v>
      </c>
      <c r="Q46" s="65">
        <v>0</v>
      </c>
      <c r="R46" s="66">
        <v>0</v>
      </c>
      <c r="S46" s="65">
        <v>7</v>
      </c>
      <c r="T46" s="66">
        <v>437407.6</v>
      </c>
      <c r="U46" s="65" t="s">
        <v>187</v>
      </c>
      <c r="V46" s="65">
        <v>0</v>
      </c>
      <c r="W46" s="66">
        <v>0</v>
      </c>
      <c r="X46" s="65">
        <v>0</v>
      </c>
      <c r="Y46" s="66">
        <v>0</v>
      </c>
      <c r="Z46" s="65" t="s">
        <v>187</v>
      </c>
      <c r="AA46" s="65">
        <v>0</v>
      </c>
      <c r="AB46" s="66">
        <v>0</v>
      </c>
      <c r="AC46" s="66">
        <v>103</v>
      </c>
      <c r="AD46" s="66">
        <v>4594620.8</v>
      </c>
      <c r="AE46" s="65" t="s">
        <v>187</v>
      </c>
      <c r="AF46" s="65">
        <v>0</v>
      </c>
      <c r="AG46" s="66">
        <v>0</v>
      </c>
      <c r="AH46" s="65">
        <v>0</v>
      </c>
      <c r="AI46" s="65">
        <v>0</v>
      </c>
      <c r="AJ46" s="65" t="s">
        <v>187</v>
      </c>
      <c r="AK46" s="65">
        <v>0</v>
      </c>
      <c r="AL46" s="66">
        <v>0</v>
      </c>
      <c r="AM46" s="65">
        <v>0</v>
      </c>
      <c r="AN46" s="66">
        <v>0</v>
      </c>
      <c r="AO46" s="65" t="s">
        <v>187</v>
      </c>
      <c r="AP46" s="65">
        <v>0</v>
      </c>
      <c r="AQ46" s="66">
        <v>0</v>
      </c>
      <c r="AR46" s="65">
        <v>0</v>
      </c>
      <c r="AS46" s="66">
        <v>0</v>
      </c>
      <c r="AT46" s="65" t="s">
        <v>187</v>
      </c>
      <c r="AU46" s="65">
        <v>0</v>
      </c>
      <c r="AV46" s="66">
        <v>0</v>
      </c>
      <c r="AW46" s="65">
        <v>14</v>
      </c>
      <c r="AX46" s="66">
        <v>541320.30000000005</v>
      </c>
      <c r="AY46" s="65" t="s">
        <v>187</v>
      </c>
      <c r="AZ46" s="65">
        <v>0</v>
      </c>
      <c r="BA46" s="66">
        <v>0</v>
      </c>
      <c r="BB46" s="65">
        <v>0</v>
      </c>
      <c r="BC46" s="66">
        <v>0</v>
      </c>
      <c r="BD46" s="65" t="s">
        <v>187</v>
      </c>
      <c r="BE46" s="65">
        <v>0</v>
      </c>
      <c r="BF46" s="66">
        <v>0</v>
      </c>
      <c r="BG46" s="65">
        <v>0</v>
      </c>
      <c r="BH46" s="66">
        <v>0</v>
      </c>
      <c r="BI46" s="65" t="s">
        <v>187</v>
      </c>
      <c r="BJ46" s="65">
        <v>0</v>
      </c>
      <c r="BK46" s="66">
        <v>0</v>
      </c>
      <c r="BL46" s="65">
        <v>0</v>
      </c>
      <c r="BM46" s="66">
        <v>0</v>
      </c>
      <c r="BN46" s="65" t="s">
        <v>187</v>
      </c>
      <c r="BO46" s="65">
        <v>0</v>
      </c>
      <c r="BP46" s="66">
        <v>0</v>
      </c>
      <c r="BQ46" s="65">
        <v>0</v>
      </c>
      <c r="BR46" s="66">
        <v>0</v>
      </c>
      <c r="BS46" s="65" t="s">
        <v>187</v>
      </c>
      <c r="BT46" s="65">
        <v>0</v>
      </c>
      <c r="BU46" s="66">
        <v>0</v>
      </c>
      <c r="BV46" s="65">
        <v>0</v>
      </c>
      <c r="BW46" s="66">
        <v>0</v>
      </c>
      <c r="BX46" s="65" t="s">
        <v>187</v>
      </c>
      <c r="BY46" s="65">
        <v>0</v>
      </c>
      <c r="BZ46" s="66">
        <v>0</v>
      </c>
      <c r="CA46" s="65">
        <v>0</v>
      </c>
      <c r="CB46" s="66">
        <v>0</v>
      </c>
      <c r="CC46" s="65" t="s">
        <v>187</v>
      </c>
      <c r="CD46" s="65">
        <v>0</v>
      </c>
      <c r="CE46" s="66">
        <v>0</v>
      </c>
      <c r="CF46" s="65">
        <v>1</v>
      </c>
      <c r="CG46" s="66">
        <v>21187.1</v>
      </c>
      <c r="CH46" s="65" t="s">
        <v>187</v>
      </c>
      <c r="CI46" s="65">
        <v>0</v>
      </c>
      <c r="CJ46" s="66">
        <v>0</v>
      </c>
      <c r="CK46" s="65">
        <v>0</v>
      </c>
      <c r="CL46" s="66">
        <v>0</v>
      </c>
      <c r="CM46" s="65" t="s">
        <v>187</v>
      </c>
      <c r="CN46" s="65">
        <v>0</v>
      </c>
      <c r="CO46" s="66">
        <v>0</v>
      </c>
      <c r="CP46" s="65">
        <v>0</v>
      </c>
      <c r="CQ46" s="66">
        <v>0</v>
      </c>
      <c r="CR46" s="65" t="s">
        <v>187</v>
      </c>
      <c r="CS46" s="65">
        <v>0</v>
      </c>
      <c r="CT46" s="66">
        <v>0</v>
      </c>
      <c r="CU46" s="65">
        <v>0</v>
      </c>
      <c r="CV46" s="66">
        <v>0</v>
      </c>
      <c r="CW46" s="65" t="s">
        <v>187</v>
      </c>
      <c r="CX46" s="65">
        <v>0</v>
      </c>
      <c r="CY46" s="66">
        <v>0</v>
      </c>
      <c r="CZ46" s="65">
        <v>4</v>
      </c>
      <c r="DA46" s="66">
        <v>101926.8</v>
      </c>
      <c r="DB46" s="65" t="s">
        <v>187</v>
      </c>
      <c r="DC46" s="65">
        <v>0</v>
      </c>
      <c r="DD46" s="66">
        <v>0</v>
      </c>
      <c r="DE46" s="65">
        <v>0</v>
      </c>
      <c r="DF46" s="66">
        <v>0</v>
      </c>
      <c r="DG46" s="65" t="s">
        <v>187</v>
      </c>
      <c r="DH46" s="65">
        <v>0</v>
      </c>
      <c r="DI46" s="66">
        <v>0</v>
      </c>
      <c r="DJ46" s="65">
        <v>2</v>
      </c>
      <c r="DK46" s="66">
        <v>48160.4</v>
      </c>
      <c r="DL46" s="65" t="s">
        <v>187</v>
      </c>
      <c r="DM46" s="65">
        <v>0</v>
      </c>
      <c r="DN46" s="66">
        <v>0</v>
      </c>
      <c r="DO46" s="65"/>
      <c r="DP46" s="65"/>
      <c r="DQ46" s="65" t="s">
        <v>187</v>
      </c>
      <c r="DR46" s="65">
        <v>0</v>
      </c>
      <c r="DS46" s="66">
        <v>0</v>
      </c>
      <c r="DT46" s="65"/>
      <c r="DU46" s="65"/>
      <c r="DV46" s="65" t="s">
        <v>187</v>
      </c>
      <c r="DW46" s="65">
        <v>0</v>
      </c>
      <c r="DX46" s="66">
        <v>0</v>
      </c>
      <c r="DY46" s="65"/>
      <c r="DZ46" s="65"/>
      <c r="EA46" s="65" t="s">
        <v>187</v>
      </c>
      <c r="EB46" s="65">
        <v>0</v>
      </c>
      <c r="EC46" s="66">
        <v>0</v>
      </c>
      <c r="ED46" s="65"/>
      <c r="EE46" s="65"/>
      <c r="EF46" s="65" t="s">
        <v>187</v>
      </c>
      <c r="EG46" s="65">
        <v>0</v>
      </c>
      <c r="EH46" s="66">
        <v>0</v>
      </c>
      <c r="EI46" s="65"/>
      <c r="EJ46" s="65"/>
      <c r="EK46" s="65" t="s">
        <v>187</v>
      </c>
      <c r="EL46" s="65">
        <v>0</v>
      </c>
      <c r="EM46" s="66">
        <v>0</v>
      </c>
      <c r="EN46" s="65"/>
      <c r="EO46" s="65"/>
      <c r="EP46" s="65" t="s">
        <v>187</v>
      </c>
      <c r="EQ46" s="65">
        <v>0</v>
      </c>
      <c r="ER46" s="66">
        <v>0</v>
      </c>
      <c r="ES46" s="65"/>
      <c r="ET46" s="65"/>
      <c r="EU46" s="65" t="s">
        <v>187</v>
      </c>
      <c r="EV46" s="65">
        <v>0</v>
      </c>
      <c r="EW46" s="66">
        <v>0</v>
      </c>
      <c r="EX46" s="65"/>
      <c r="EY46" s="65"/>
      <c r="EZ46" s="65" t="s">
        <v>187</v>
      </c>
      <c r="FA46" s="65">
        <v>0</v>
      </c>
      <c r="FB46" s="66">
        <v>0</v>
      </c>
      <c r="FC46" s="65">
        <v>0</v>
      </c>
      <c r="FD46" s="65">
        <v>0</v>
      </c>
      <c r="FE46" s="65" t="s">
        <v>187</v>
      </c>
      <c r="FF46" s="65">
        <v>0</v>
      </c>
      <c r="FG46" s="66">
        <v>0</v>
      </c>
      <c r="FH46" s="65">
        <v>0</v>
      </c>
      <c r="FI46" s="65">
        <v>0</v>
      </c>
      <c r="FJ46" s="65" t="s">
        <v>187</v>
      </c>
      <c r="FK46" s="65">
        <v>0</v>
      </c>
      <c r="FL46" s="66">
        <v>0</v>
      </c>
      <c r="FM46" s="65">
        <v>0</v>
      </c>
      <c r="FN46" s="65">
        <v>0</v>
      </c>
      <c r="FO46" s="65" t="s">
        <v>187</v>
      </c>
      <c r="FP46" s="65">
        <v>0</v>
      </c>
      <c r="FQ46" s="66">
        <v>0</v>
      </c>
      <c r="FR46" s="65">
        <v>0</v>
      </c>
      <c r="FS46" s="65">
        <v>0</v>
      </c>
      <c r="FT46" s="65" t="s">
        <v>187</v>
      </c>
      <c r="FU46" s="65">
        <v>0</v>
      </c>
      <c r="FV46" s="66">
        <v>0</v>
      </c>
      <c r="FW46" s="66">
        <v>0</v>
      </c>
      <c r="FX46" s="65">
        <v>0</v>
      </c>
      <c r="FY46" s="65" t="s">
        <v>187</v>
      </c>
      <c r="FZ46" s="65">
        <v>0</v>
      </c>
      <c r="GA46" s="66">
        <v>0</v>
      </c>
      <c r="GB46" s="65">
        <v>0</v>
      </c>
      <c r="GC46" s="65">
        <v>0</v>
      </c>
    </row>
    <row r="47" spans="1:185" x14ac:dyDescent="0.25">
      <c r="A47" s="65" t="s">
        <v>188</v>
      </c>
      <c r="B47" s="66">
        <v>3044</v>
      </c>
      <c r="C47" s="66">
        <v>53127531.730000012</v>
      </c>
      <c r="D47" s="66">
        <v>1713</v>
      </c>
      <c r="E47" s="66">
        <v>78452648.790000021</v>
      </c>
      <c r="F47" s="65" t="s">
        <v>188</v>
      </c>
      <c r="G47" s="65">
        <v>0</v>
      </c>
      <c r="H47" s="66">
        <v>0</v>
      </c>
      <c r="I47" s="65">
        <v>473</v>
      </c>
      <c r="J47" s="66">
        <v>24544010.510000002</v>
      </c>
      <c r="K47" s="65" t="s">
        <v>188</v>
      </c>
      <c r="L47" s="65">
        <v>0</v>
      </c>
      <c r="M47" s="66">
        <v>0</v>
      </c>
      <c r="N47" s="65">
        <v>0</v>
      </c>
      <c r="O47" s="66">
        <v>0</v>
      </c>
      <c r="P47" s="65" t="s">
        <v>188</v>
      </c>
      <c r="Q47" s="65">
        <v>0</v>
      </c>
      <c r="R47" s="66">
        <v>0</v>
      </c>
      <c r="S47" s="65">
        <v>2</v>
      </c>
      <c r="T47" s="66">
        <v>193340.6</v>
      </c>
      <c r="U47" s="65" t="s">
        <v>188</v>
      </c>
      <c r="V47" s="65">
        <v>0</v>
      </c>
      <c r="W47" s="66">
        <v>0</v>
      </c>
      <c r="X47" s="65">
        <v>0</v>
      </c>
      <c r="Y47" s="66">
        <v>0</v>
      </c>
      <c r="Z47" s="65" t="s">
        <v>188</v>
      </c>
      <c r="AA47" s="66">
        <v>938</v>
      </c>
      <c r="AB47" s="66">
        <v>16589700.6</v>
      </c>
      <c r="AC47" s="66">
        <v>251</v>
      </c>
      <c r="AD47" s="66">
        <v>13117197.800000001</v>
      </c>
      <c r="AE47" s="65" t="s">
        <v>188</v>
      </c>
      <c r="AF47" s="65">
        <v>0</v>
      </c>
      <c r="AG47" s="66">
        <v>0</v>
      </c>
      <c r="AH47" s="65">
        <v>23</v>
      </c>
      <c r="AI47" s="66">
        <v>838200.6</v>
      </c>
      <c r="AJ47" s="65" t="s">
        <v>188</v>
      </c>
      <c r="AK47" s="65">
        <v>0</v>
      </c>
      <c r="AL47" s="66">
        <v>0</v>
      </c>
      <c r="AM47" s="65">
        <v>0</v>
      </c>
      <c r="AN47" s="66">
        <v>0</v>
      </c>
      <c r="AO47" s="65" t="s">
        <v>188</v>
      </c>
      <c r="AP47" s="65">
        <v>0</v>
      </c>
      <c r="AQ47" s="66">
        <v>0</v>
      </c>
      <c r="AR47" s="65">
        <v>0</v>
      </c>
      <c r="AS47" s="66">
        <v>0</v>
      </c>
      <c r="AT47" s="65" t="s">
        <v>188</v>
      </c>
      <c r="AU47" s="65">
        <v>165</v>
      </c>
      <c r="AV47" s="66">
        <v>2919791</v>
      </c>
      <c r="AW47" s="65">
        <v>77</v>
      </c>
      <c r="AX47" s="66">
        <v>3222589.45</v>
      </c>
      <c r="AY47" s="65" t="s">
        <v>188</v>
      </c>
      <c r="AZ47" s="65">
        <v>206</v>
      </c>
      <c r="BA47" s="66">
        <v>3645313.6</v>
      </c>
      <c r="BB47" s="65">
        <v>243</v>
      </c>
      <c r="BC47" s="66">
        <v>10946875.130000001</v>
      </c>
      <c r="BD47" s="65" t="s">
        <v>188</v>
      </c>
      <c r="BE47" s="65">
        <v>0</v>
      </c>
      <c r="BF47" s="66">
        <v>0</v>
      </c>
      <c r="BG47" s="65">
        <v>0</v>
      </c>
      <c r="BH47" s="66">
        <v>0</v>
      </c>
      <c r="BI47" s="65" t="s">
        <v>188</v>
      </c>
      <c r="BJ47" s="65">
        <v>0</v>
      </c>
      <c r="BK47" s="66">
        <v>0</v>
      </c>
      <c r="BL47" s="65">
        <v>0</v>
      </c>
      <c r="BM47" s="66">
        <v>0</v>
      </c>
      <c r="BN47" s="65" t="s">
        <v>188</v>
      </c>
      <c r="BO47" s="65">
        <v>216</v>
      </c>
      <c r="BP47" s="66">
        <v>3730355.6</v>
      </c>
      <c r="BQ47" s="65">
        <v>85</v>
      </c>
      <c r="BR47" s="66">
        <v>2864147.07</v>
      </c>
      <c r="BS47" s="65" t="s">
        <v>188</v>
      </c>
      <c r="BT47" s="65">
        <v>228</v>
      </c>
      <c r="BU47" s="66">
        <v>4034620</v>
      </c>
      <c r="BV47" s="65">
        <v>145</v>
      </c>
      <c r="BW47" s="66">
        <v>6951026.4000000004</v>
      </c>
      <c r="BX47" s="65" t="s">
        <v>188</v>
      </c>
      <c r="BY47" s="65">
        <v>62</v>
      </c>
      <c r="BZ47" s="66">
        <v>1081502.3</v>
      </c>
      <c r="CA47" s="65">
        <v>34</v>
      </c>
      <c r="CB47" s="66">
        <v>1282963.42</v>
      </c>
      <c r="CC47" s="65" t="s">
        <v>188</v>
      </c>
      <c r="CD47" s="65">
        <v>265</v>
      </c>
      <c r="CE47" s="66">
        <v>4652272.7</v>
      </c>
      <c r="CF47" s="65">
        <v>60</v>
      </c>
      <c r="CG47" s="66">
        <v>2408672.5</v>
      </c>
      <c r="CH47" s="65" t="s">
        <v>188</v>
      </c>
      <c r="CI47" s="65">
        <v>67</v>
      </c>
      <c r="CJ47" s="66">
        <v>1144558.1000000001</v>
      </c>
      <c r="CK47" s="65">
        <v>38</v>
      </c>
      <c r="CL47" s="66">
        <v>1546025.58</v>
      </c>
      <c r="CM47" s="65" t="s">
        <v>188</v>
      </c>
      <c r="CN47" s="65">
        <v>53</v>
      </c>
      <c r="CO47" s="66">
        <v>897844.33</v>
      </c>
      <c r="CP47" s="65">
        <v>44</v>
      </c>
      <c r="CQ47" s="66">
        <v>1331063</v>
      </c>
      <c r="CR47" s="65" t="s">
        <v>188</v>
      </c>
      <c r="CS47" s="65">
        <v>310</v>
      </c>
      <c r="CT47" s="66">
        <v>5423707.6399999997</v>
      </c>
      <c r="CU47" s="65">
        <v>76</v>
      </c>
      <c r="CV47" s="66">
        <v>2855497.23</v>
      </c>
      <c r="CW47" s="65" t="s">
        <v>188</v>
      </c>
      <c r="CX47" s="65">
        <v>46</v>
      </c>
      <c r="CY47" s="66">
        <v>814002</v>
      </c>
      <c r="CZ47" s="65">
        <v>73</v>
      </c>
      <c r="DA47" s="66">
        <v>2987629.22</v>
      </c>
      <c r="DB47" s="65" t="s">
        <v>188</v>
      </c>
      <c r="DC47" s="65">
        <v>103</v>
      </c>
      <c r="DD47" s="66">
        <v>1732360.5</v>
      </c>
      <c r="DE47" s="65">
        <v>24</v>
      </c>
      <c r="DF47" s="66">
        <v>770782.8</v>
      </c>
      <c r="DG47" s="65" t="s">
        <v>188</v>
      </c>
      <c r="DH47" s="65">
        <v>261</v>
      </c>
      <c r="DI47" s="66">
        <v>4491820.5599999996</v>
      </c>
      <c r="DJ47" s="65">
        <v>65</v>
      </c>
      <c r="DK47" s="66">
        <v>2592627.48</v>
      </c>
      <c r="DL47" s="65" t="s">
        <v>188</v>
      </c>
      <c r="DM47" s="65">
        <v>12</v>
      </c>
      <c r="DN47" s="66">
        <v>198366.6</v>
      </c>
      <c r="DO47" s="65"/>
      <c r="DP47" s="65"/>
      <c r="DQ47" s="65" t="s">
        <v>188</v>
      </c>
      <c r="DR47" s="65">
        <v>102</v>
      </c>
      <c r="DS47" s="66">
        <v>1614021.6</v>
      </c>
      <c r="DT47" s="65"/>
      <c r="DU47" s="65"/>
      <c r="DV47" s="65" t="s">
        <v>188</v>
      </c>
      <c r="DW47" s="65">
        <v>0</v>
      </c>
      <c r="DX47" s="66">
        <v>0</v>
      </c>
      <c r="DY47" s="65"/>
      <c r="DZ47" s="65"/>
      <c r="EA47" s="65" t="s">
        <v>188</v>
      </c>
      <c r="EB47" s="65">
        <v>0</v>
      </c>
      <c r="EC47" s="66">
        <v>0</v>
      </c>
      <c r="ED47" s="65"/>
      <c r="EE47" s="65"/>
      <c r="EF47" s="65" t="s">
        <v>188</v>
      </c>
      <c r="EG47" s="65">
        <v>0</v>
      </c>
      <c r="EH47" s="66">
        <v>0</v>
      </c>
      <c r="EI47" s="65"/>
      <c r="EJ47" s="65"/>
      <c r="EK47" s="65" t="s">
        <v>188</v>
      </c>
      <c r="EL47" s="65">
        <v>0</v>
      </c>
      <c r="EM47" s="66">
        <v>0</v>
      </c>
      <c r="EN47" s="65"/>
      <c r="EO47" s="65"/>
      <c r="EP47" s="65" t="s">
        <v>188</v>
      </c>
      <c r="EQ47" s="65">
        <v>10</v>
      </c>
      <c r="ER47" s="66">
        <v>157294.6</v>
      </c>
      <c r="ES47" s="65"/>
      <c r="ET47" s="65"/>
      <c r="EU47" s="65" t="s">
        <v>188</v>
      </c>
      <c r="EV47" s="65">
        <v>0</v>
      </c>
      <c r="EW47" s="66">
        <v>0</v>
      </c>
      <c r="EX47" s="65"/>
      <c r="EY47" s="65"/>
      <c r="EZ47" s="65" t="s">
        <v>188</v>
      </c>
      <c r="FA47" s="65">
        <v>0</v>
      </c>
      <c r="FB47" s="66">
        <v>0</v>
      </c>
      <c r="FC47" s="65">
        <v>0</v>
      </c>
      <c r="FD47" s="65">
        <v>0</v>
      </c>
      <c r="FE47" s="65" t="s">
        <v>188</v>
      </c>
      <c r="FF47" s="65">
        <v>0</v>
      </c>
      <c r="FG47" s="66">
        <v>0</v>
      </c>
      <c r="FH47" s="65">
        <v>0</v>
      </c>
      <c r="FI47" s="65">
        <v>0</v>
      </c>
      <c r="FJ47" s="65" t="s">
        <v>188</v>
      </c>
      <c r="FK47" s="65">
        <v>0</v>
      </c>
      <c r="FL47" s="66">
        <v>0</v>
      </c>
      <c r="FM47" s="65">
        <v>0</v>
      </c>
      <c r="FN47" s="65">
        <v>0</v>
      </c>
      <c r="FO47" s="65" t="s">
        <v>188</v>
      </c>
      <c r="FP47" s="65">
        <v>0</v>
      </c>
      <c r="FQ47" s="66">
        <v>0</v>
      </c>
      <c r="FR47" s="65">
        <v>0</v>
      </c>
      <c r="FS47" s="65">
        <v>0</v>
      </c>
      <c r="FT47" s="65" t="s">
        <v>188</v>
      </c>
      <c r="FU47" s="65">
        <v>0</v>
      </c>
      <c r="FV47" s="66">
        <v>0</v>
      </c>
      <c r="FW47" s="66">
        <v>0</v>
      </c>
      <c r="FX47" s="65">
        <v>0</v>
      </c>
      <c r="FY47" s="65" t="s">
        <v>188</v>
      </c>
      <c r="FZ47" s="65">
        <v>0</v>
      </c>
      <c r="GA47" s="66">
        <v>0</v>
      </c>
      <c r="GB47" s="65">
        <v>0</v>
      </c>
      <c r="GC47" s="65">
        <v>0</v>
      </c>
    </row>
    <row r="48" spans="1:185" x14ac:dyDescent="0.25">
      <c r="A48" s="65" t="s">
        <v>189</v>
      </c>
      <c r="B48" s="66">
        <v>3536</v>
      </c>
      <c r="C48" s="66">
        <v>69526771.00999999</v>
      </c>
      <c r="D48" s="66">
        <v>1537</v>
      </c>
      <c r="E48" s="66">
        <f>188800352.38+300</f>
        <v>188800652.38</v>
      </c>
      <c r="F48" s="65" t="s">
        <v>189</v>
      </c>
      <c r="G48" s="65">
        <v>110</v>
      </c>
      <c r="H48" s="66">
        <v>5021525.4000000004</v>
      </c>
      <c r="I48" s="65">
        <v>196</v>
      </c>
      <c r="J48" s="66">
        <v>43699232.149999999</v>
      </c>
      <c r="K48" s="65" t="s">
        <v>189</v>
      </c>
      <c r="L48" s="65">
        <v>0</v>
      </c>
      <c r="M48" s="66">
        <v>0</v>
      </c>
      <c r="N48" s="65">
        <v>0</v>
      </c>
      <c r="O48" s="66">
        <v>0</v>
      </c>
      <c r="P48" s="65" t="s">
        <v>189</v>
      </c>
      <c r="Q48" s="65">
        <v>12</v>
      </c>
      <c r="R48" s="66">
        <v>87386.1</v>
      </c>
      <c r="S48" s="65">
        <v>20</v>
      </c>
      <c r="T48" s="66">
        <f>1391014+300</f>
        <v>1391314</v>
      </c>
      <c r="U48" s="65" t="s">
        <v>189</v>
      </c>
      <c r="V48" s="65">
        <v>0</v>
      </c>
      <c r="W48" s="66">
        <v>0</v>
      </c>
      <c r="X48" s="65">
        <v>194</v>
      </c>
      <c r="Y48" s="66">
        <v>11078716.5</v>
      </c>
      <c r="Z48" s="65" t="s">
        <v>189</v>
      </c>
      <c r="AA48" s="66">
        <v>2061</v>
      </c>
      <c r="AB48" s="66">
        <v>13436558.6</v>
      </c>
      <c r="AC48" s="66">
        <v>64</v>
      </c>
      <c r="AD48" s="66">
        <v>22755634.399999999</v>
      </c>
      <c r="AE48" s="65" t="s">
        <v>189</v>
      </c>
      <c r="AF48" s="65">
        <v>240</v>
      </c>
      <c r="AG48" s="66">
        <v>30896466</v>
      </c>
      <c r="AH48" s="65">
        <v>468</v>
      </c>
      <c r="AI48" s="66">
        <v>47575402.700000003</v>
      </c>
      <c r="AJ48" s="65" t="s">
        <v>189</v>
      </c>
      <c r="AK48" s="65">
        <v>242</v>
      </c>
      <c r="AL48" s="66">
        <v>14281507</v>
      </c>
      <c r="AM48" s="65">
        <v>290</v>
      </c>
      <c r="AN48" s="66">
        <v>27242110.5</v>
      </c>
      <c r="AO48" s="65" t="s">
        <v>189</v>
      </c>
      <c r="AP48" s="65">
        <v>0</v>
      </c>
      <c r="AQ48" s="66">
        <v>0</v>
      </c>
      <c r="AR48" s="65">
        <v>0</v>
      </c>
      <c r="AS48" s="66">
        <v>0</v>
      </c>
      <c r="AT48" s="65" t="s">
        <v>189</v>
      </c>
      <c r="AU48" s="65">
        <v>135</v>
      </c>
      <c r="AV48" s="66">
        <v>836202</v>
      </c>
      <c r="AW48" s="65">
        <v>82</v>
      </c>
      <c r="AX48" s="66">
        <v>10162283</v>
      </c>
      <c r="AY48" s="65" t="s">
        <v>189</v>
      </c>
      <c r="AZ48" s="65">
        <v>689</v>
      </c>
      <c r="BA48" s="66">
        <v>4399862.7</v>
      </c>
      <c r="BB48" s="65">
        <v>44</v>
      </c>
      <c r="BC48" s="66">
        <v>5846282.9400000004</v>
      </c>
      <c r="BD48" s="65" t="s">
        <v>189</v>
      </c>
      <c r="BE48" s="65">
        <v>0</v>
      </c>
      <c r="BF48" s="66">
        <v>0</v>
      </c>
      <c r="BG48" s="65">
        <v>2</v>
      </c>
      <c r="BH48" s="66">
        <v>9143.6</v>
      </c>
      <c r="BI48" s="65" t="s">
        <v>189</v>
      </c>
      <c r="BJ48" s="65">
        <v>0</v>
      </c>
      <c r="BK48" s="66">
        <v>0</v>
      </c>
      <c r="BL48" s="65">
        <v>5</v>
      </c>
      <c r="BM48" s="66">
        <v>326077</v>
      </c>
      <c r="BN48" s="65" t="s">
        <v>189</v>
      </c>
      <c r="BO48" s="65">
        <v>0</v>
      </c>
      <c r="BP48" s="66">
        <v>0</v>
      </c>
      <c r="BQ48" s="65">
        <v>7</v>
      </c>
      <c r="BR48" s="66">
        <v>166313.54999999999</v>
      </c>
      <c r="BS48" s="65" t="s">
        <v>189</v>
      </c>
      <c r="BT48" s="65">
        <v>15</v>
      </c>
      <c r="BU48" s="66">
        <v>408454.2</v>
      </c>
      <c r="BV48" s="65">
        <v>34</v>
      </c>
      <c r="BW48" s="66">
        <v>13123353.550000001</v>
      </c>
      <c r="BX48" s="65" t="s">
        <v>189</v>
      </c>
      <c r="BY48" s="65">
        <v>0</v>
      </c>
      <c r="BZ48" s="66">
        <v>0</v>
      </c>
      <c r="CA48" s="65">
        <v>2</v>
      </c>
      <c r="CB48" s="66">
        <v>29044.799999999999</v>
      </c>
      <c r="CC48" s="65" t="s">
        <v>189</v>
      </c>
      <c r="CD48" s="65">
        <v>1</v>
      </c>
      <c r="CE48" s="66">
        <v>5833</v>
      </c>
      <c r="CF48" s="65">
        <v>8</v>
      </c>
      <c r="CG48" s="66">
        <v>116958.5</v>
      </c>
      <c r="CH48" s="65" t="s">
        <v>189</v>
      </c>
      <c r="CI48" s="65">
        <v>0</v>
      </c>
      <c r="CJ48" s="66">
        <v>0</v>
      </c>
      <c r="CK48" s="65">
        <v>6</v>
      </c>
      <c r="CL48" s="66">
        <v>346449.6</v>
      </c>
      <c r="CM48" s="65" t="s">
        <v>189</v>
      </c>
      <c r="CN48" s="65">
        <v>0</v>
      </c>
      <c r="CO48" s="66">
        <v>-0.48</v>
      </c>
      <c r="CP48" s="65">
        <v>8</v>
      </c>
      <c r="CQ48" s="66">
        <v>97417.93</v>
      </c>
      <c r="CR48" s="65" t="s">
        <v>189</v>
      </c>
      <c r="CS48" s="65">
        <v>12</v>
      </c>
      <c r="CT48" s="66">
        <v>48107.39</v>
      </c>
      <c r="CU48" s="65">
        <v>31</v>
      </c>
      <c r="CV48" s="66">
        <v>1409717.4</v>
      </c>
      <c r="CW48" s="65" t="s">
        <v>189</v>
      </c>
      <c r="CX48" s="65">
        <v>0</v>
      </c>
      <c r="CY48" s="66">
        <v>0</v>
      </c>
      <c r="CZ48" s="65">
        <v>17</v>
      </c>
      <c r="DA48" s="66">
        <v>425171.20000000001</v>
      </c>
      <c r="DB48" s="65" t="s">
        <v>189</v>
      </c>
      <c r="DC48" s="65">
        <v>5</v>
      </c>
      <c r="DD48" s="66">
        <v>14539.1</v>
      </c>
      <c r="DE48" s="65">
        <v>4</v>
      </c>
      <c r="DF48" s="66">
        <v>51045.4</v>
      </c>
      <c r="DG48" s="65" t="s">
        <v>189</v>
      </c>
      <c r="DH48" s="65">
        <v>4</v>
      </c>
      <c r="DI48" s="66">
        <v>8769.4</v>
      </c>
      <c r="DJ48" s="65">
        <v>55</v>
      </c>
      <c r="DK48" s="66">
        <v>2948983.66</v>
      </c>
      <c r="DL48" s="65" t="s">
        <v>189</v>
      </c>
      <c r="DM48" s="65">
        <v>0</v>
      </c>
      <c r="DN48" s="66">
        <v>0</v>
      </c>
      <c r="DO48" s="65"/>
      <c r="DP48" s="65"/>
      <c r="DQ48" s="65" t="s">
        <v>189</v>
      </c>
      <c r="DR48" s="65">
        <v>0</v>
      </c>
      <c r="DS48" s="66">
        <v>0</v>
      </c>
      <c r="DT48" s="65"/>
      <c r="DU48" s="65"/>
      <c r="DV48" s="65" t="s">
        <v>189</v>
      </c>
      <c r="DW48" s="65">
        <v>0</v>
      </c>
      <c r="DX48" s="66">
        <v>0</v>
      </c>
      <c r="DY48" s="65"/>
      <c r="DZ48" s="65"/>
      <c r="EA48" s="65" t="s">
        <v>189</v>
      </c>
      <c r="EB48" s="65">
        <v>0</v>
      </c>
      <c r="EC48" s="66">
        <v>0</v>
      </c>
      <c r="ED48" s="65"/>
      <c r="EE48" s="65"/>
      <c r="EF48" s="65" t="s">
        <v>189</v>
      </c>
      <c r="EG48" s="65">
        <v>0</v>
      </c>
      <c r="EH48" s="66">
        <v>0</v>
      </c>
      <c r="EI48" s="65"/>
      <c r="EJ48" s="65"/>
      <c r="EK48" s="65" t="s">
        <v>189</v>
      </c>
      <c r="EL48" s="65">
        <v>0</v>
      </c>
      <c r="EM48" s="66">
        <v>0</v>
      </c>
      <c r="EN48" s="65"/>
      <c r="EO48" s="65"/>
      <c r="EP48" s="65" t="s">
        <v>189</v>
      </c>
      <c r="EQ48" s="65">
        <v>10</v>
      </c>
      <c r="ER48" s="66">
        <v>81560.600000000006</v>
      </c>
      <c r="ES48" s="65"/>
      <c r="ET48" s="65"/>
      <c r="EU48" s="65" t="s">
        <v>189</v>
      </c>
      <c r="EV48" s="65">
        <v>0</v>
      </c>
      <c r="EW48" s="66">
        <v>0</v>
      </c>
      <c r="EX48" s="65"/>
      <c r="EY48" s="65"/>
      <c r="EZ48" s="65" t="s">
        <v>189</v>
      </c>
      <c r="FA48" s="65">
        <v>0</v>
      </c>
      <c r="FB48" s="66">
        <v>0</v>
      </c>
      <c r="FC48" s="65">
        <v>0</v>
      </c>
      <c r="FD48" s="65">
        <v>0</v>
      </c>
      <c r="FE48" s="65" t="s">
        <v>189</v>
      </c>
      <c r="FF48" s="65">
        <v>0</v>
      </c>
      <c r="FG48" s="66">
        <v>0</v>
      </c>
      <c r="FH48" s="65">
        <v>0</v>
      </c>
      <c r="FI48" s="65">
        <v>0</v>
      </c>
      <c r="FJ48" s="65" t="s">
        <v>189</v>
      </c>
      <c r="FK48" s="65">
        <v>0</v>
      </c>
      <c r="FL48" s="66">
        <v>0</v>
      </c>
      <c r="FM48" s="65">
        <v>0</v>
      </c>
      <c r="FN48" s="65">
        <v>0</v>
      </c>
      <c r="FO48" s="65" t="s">
        <v>189</v>
      </c>
      <c r="FP48" s="65">
        <v>0</v>
      </c>
      <c r="FQ48" s="66">
        <v>0</v>
      </c>
      <c r="FR48" s="65">
        <v>0</v>
      </c>
      <c r="FS48" s="65">
        <v>0</v>
      </c>
      <c r="FT48" s="65" t="s">
        <v>189</v>
      </c>
      <c r="FU48" s="65">
        <v>0</v>
      </c>
      <c r="FV48" s="66">
        <v>0</v>
      </c>
      <c r="FW48" s="66">
        <v>0</v>
      </c>
      <c r="FX48" s="65">
        <v>0</v>
      </c>
      <c r="FY48" s="65" t="s">
        <v>189</v>
      </c>
      <c r="FZ48" s="65">
        <v>0</v>
      </c>
      <c r="GA48" s="66">
        <v>0</v>
      </c>
      <c r="GB48" s="65">
        <v>0</v>
      </c>
      <c r="GC48" s="65">
        <v>0</v>
      </c>
    </row>
    <row r="49" spans="1:185" s="14" customFormat="1" x14ac:dyDescent="0.25">
      <c r="A49" s="68" t="s">
        <v>190</v>
      </c>
      <c r="B49" s="68">
        <v>36683</v>
      </c>
      <c r="C49" s="68">
        <v>1201752947.51</v>
      </c>
      <c r="D49" s="68">
        <v>85644</v>
      </c>
      <c r="E49" s="68">
        <v>4495210363.1599998</v>
      </c>
      <c r="F49" s="68" t="s">
        <v>190</v>
      </c>
      <c r="G49" s="68">
        <v>2616</v>
      </c>
      <c r="H49" s="68">
        <v>104144484.3</v>
      </c>
      <c r="I49" s="68">
        <v>12271</v>
      </c>
      <c r="J49" s="68">
        <v>946458937.57000005</v>
      </c>
      <c r="K49" s="68" t="s">
        <v>190</v>
      </c>
      <c r="L49" s="68">
        <v>1666</v>
      </c>
      <c r="M49" s="68">
        <v>18318664.399999999</v>
      </c>
      <c r="N49" s="68">
        <v>2450</v>
      </c>
      <c r="O49" s="68">
        <v>96619493.040000007</v>
      </c>
      <c r="P49" s="68" t="s">
        <v>190</v>
      </c>
      <c r="Q49" s="68">
        <v>2892</v>
      </c>
      <c r="R49" s="68">
        <v>357805673.70000005</v>
      </c>
      <c r="S49" s="68">
        <v>4134</v>
      </c>
      <c r="T49" s="68">
        <v>468369887.75999999</v>
      </c>
      <c r="U49" s="68" t="s">
        <v>190</v>
      </c>
      <c r="V49" s="68">
        <v>600</v>
      </c>
      <c r="W49" s="68">
        <v>4507075.1999999993</v>
      </c>
      <c r="X49" s="68">
        <v>700</v>
      </c>
      <c r="Y49" s="68">
        <v>43300637.799999997</v>
      </c>
      <c r="Z49" s="68" t="s">
        <v>190</v>
      </c>
      <c r="AA49" s="68">
        <v>6520</v>
      </c>
      <c r="AB49" s="68">
        <v>160312698.69999999</v>
      </c>
      <c r="AC49" s="68">
        <v>11620</v>
      </c>
      <c r="AD49" s="68">
        <v>732382838.07000005</v>
      </c>
      <c r="AE49" s="68" t="s">
        <v>190</v>
      </c>
      <c r="AF49" s="68">
        <v>670</v>
      </c>
      <c r="AG49" s="68">
        <v>40324025.600000001</v>
      </c>
      <c r="AH49" s="68">
        <v>2410</v>
      </c>
      <c r="AI49" s="68">
        <v>144823561.5</v>
      </c>
      <c r="AJ49" s="68" t="s">
        <v>190</v>
      </c>
      <c r="AK49" s="68">
        <v>3175</v>
      </c>
      <c r="AL49" s="68">
        <v>74976018</v>
      </c>
      <c r="AM49" s="68">
        <v>10058</v>
      </c>
      <c r="AN49" s="68">
        <v>625239964.57999992</v>
      </c>
      <c r="AO49" s="68" t="s">
        <v>190</v>
      </c>
      <c r="AP49" s="68">
        <v>302</v>
      </c>
      <c r="AQ49" s="68">
        <v>36840662</v>
      </c>
      <c r="AR49" s="68">
        <v>4000</v>
      </c>
      <c r="AS49" s="68">
        <v>155757161.81999999</v>
      </c>
      <c r="AT49" s="68" t="s">
        <v>190</v>
      </c>
      <c r="AU49" s="68">
        <v>3621</v>
      </c>
      <c r="AV49" s="68">
        <v>113638671.59999999</v>
      </c>
      <c r="AW49" s="68">
        <v>8774</v>
      </c>
      <c r="AX49" s="68">
        <v>348848603.66000003</v>
      </c>
      <c r="AY49" s="68" t="s">
        <v>190</v>
      </c>
      <c r="AZ49" s="68">
        <v>3000</v>
      </c>
      <c r="BA49" s="68">
        <v>95509957.299999997</v>
      </c>
      <c r="BB49" s="68">
        <v>5230</v>
      </c>
      <c r="BC49" s="68">
        <v>213265333.70000002</v>
      </c>
      <c r="BD49" s="68" t="s">
        <v>190</v>
      </c>
      <c r="BE49" s="68">
        <v>220</v>
      </c>
      <c r="BF49" s="68">
        <v>3171789.2</v>
      </c>
      <c r="BG49" s="68">
        <v>950</v>
      </c>
      <c r="BH49" s="68">
        <v>29687248.800000004</v>
      </c>
      <c r="BI49" s="68" t="s">
        <v>190</v>
      </c>
      <c r="BJ49" s="68">
        <v>800</v>
      </c>
      <c r="BK49" s="68">
        <v>10030857</v>
      </c>
      <c r="BL49" s="68">
        <v>2900</v>
      </c>
      <c r="BM49" s="68">
        <v>74815375.459999993</v>
      </c>
      <c r="BN49" s="68" t="s">
        <v>190</v>
      </c>
      <c r="BO49" s="68">
        <v>746</v>
      </c>
      <c r="BP49" s="68">
        <v>10686076.229999999</v>
      </c>
      <c r="BQ49" s="68">
        <v>1650</v>
      </c>
      <c r="BR49" s="68">
        <v>51923650.999999993</v>
      </c>
      <c r="BS49" s="68" t="s">
        <v>190</v>
      </c>
      <c r="BT49" s="68">
        <v>1900</v>
      </c>
      <c r="BU49" s="68">
        <v>26752319.199999999</v>
      </c>
      <c r="BV49" s="68">
        <v>4700</v>
      </c>
      <c r="BW49" s="68">
        <v>152156097.34000003</v>
      </c>
      <c r="BX49" s="68" t="s">
        <v>190</v>
      </c>
      <c r="BY49" s="68">
        <v>750</v>
      </c>
      <c r="BZ49" s="68">
        <v>10043728.620000001</v>
      </c>
      <c r="CA49" s="68">
        <v>1800</v>
      </c>
      <c r="CB49" s="68">
        <v>51155327.379999995</v>
      </c>
      <c r="CC49" s="68" t="s">
        <v>190</v>
      </c>
      <c r="CD49" s="68">
        <v>800</v>
      </c>
      <c r="CE49" s="68">
        <v>11696869.25</v>
      </c>
      <c r="CF49" s="68">
        <v>1400</v>
      </c>
      <c r="CG49" s="68">
        <v>40635547.050000004</v>
      </c>
      <c r="CH49" s="68" t="s">
        <v>190</v>
      </c>
      <c r="CI49" s="68">
        <v>500</v>
      </c>
      <c r="CJ49" s="68">
        <v>6879077</v>
      </c>
      <c r="CK49" s="68">
        <v>850</v>
      </c>
      <c r="CL49" s="68">
        <v>22274192.049999997</v>
      </c>
      <c r="CM49" s="68" t="s">
        <v>190</v>
      </c>
      <c r="CN49" s="68">
        <v>700</v>
      </c>
      <c r="CO49" s="68">
        <v>10051694.859999999</v>
      </c>
      <c r="CP49" s="68">
        <v>1600</v>
      </c>
      <c r="CQ49" s="68">
        <v>46346561.43</v>
      </c>
      <c r="CR49" s="68" t="s">
        <v>190</v>
      </c>
      <c r="CS49" s="68">
        <v>700</v>
      </c>
      <c r="CT49" s="68">
        <v>10098356</v>
      </c>
      <c r="CU49" s="68">
        <v>2590</v>
      </c>
      <c r="CV49" s="68">
        <v>77491902.840000018</v>
      </c>
      <c r="CW49" s="68" t="s">
        <v>190</v>
      </c>
      <c r="CX49" s="68">
        <v>1005</v>
      </c>
      <c r="CY49" s="68">
        <v>13696238.6</v>
      </c>
      <c r="CZ49" s="68">
        <v>3157</v>
      </c>
      <c r="DA49" s="68">
        <v>102662925.54000001</v>
      </c>
      <c r="DB49" s="68" t="s">
        <v>190</v>
      </c>
      <c r="DC49" s="68">
        <v>500</v>
      </c>
      <c r="DD49" s="68">
        <v>6877146.6999999993</v>
      </c>
      <c r="DE49" s="68">
        <v>900</v>
      </c>
      <c r="DF49" s="68">
        <v>26177333.469999999</v>
      </c>
      <c r="DG49" s="68" t="s">
        <v>190</v>
      </c>
      <c r="DH49" s="68">
        <v>700</v>
      </c>
      <c r="DI49" s="68">
        <v>10026795.049999999</v>
      </c>
      <c r="DJ49" s="68">
        <v>1500</v>
      </c>
      <c r="DK49" s="68">
        <v>44817781.299999997</v>
      </c>
      <c r="DL49" s="68" t="s">
        <v>190</v>
      </c>
      <c r="DM49" s="68">
        <v>140</v>
      </c>
      <c r="DN49" s="68">
        <v>1751219.4000000004</v>
      </c>
      <c r="DO49" s="68">
        <v>0</v>
      </c>
      <c r="DP49" s="68">
        <v>0</v>
      </c>
      <c r="DQ49" s="68" t="s">
        <v>190</v>
      </c>
      <c r="DR49" s="68">
        <v>500</v>
      </c>
      <c r="DS49" s="68">
        <v>6329701.5999999996</v>
      </c>
      <c r="DT49" s="68">
        <v>0</v>
      </c>
      <c r="DU49" s="68">
        <v>0</v>
      </c>
      <c r="DV49" s="68" t="s">
        <v>190</v>
      </c>
      <c r="DW49" s="68">
        <v>288</v>
      </c>
      <c r="DX49" s="68">
        <v>13632278</v>
      </c>
      <c r="DY49" s="68">
        <v>0</v>
      </c>
      <c r="DZ49" s="68">
        <v>0</v>
      </c>
      <c r="EA49" s="68" t="s">
        <v>190</v>
      </c>
      <c r="EB49" s="68">
        <v>140</v>
      </c>
      <c r="EC49" s="68">
        <v>5200510</v>
      </c>
      <c r="ED49" s="68">
        <v>0</v>
      </c>
      <c r="EE49" s="68">
        <v>0</v>
      </c>
      <c r="EF49" s="68" t="s">
        <v>190</v>
      </c>
      <c r="EG49" s="68">
        <v>100</v>
      </c>
      <c r="EH49" s="68">
        <v>2891032.6</v>
      </c>
      <c r="EI49" s="68">
        <v>0</v>
      </c>
      <c r="EJ49" s="68">
        <v>0</v>
      </c>
      <c r="EK49" s="68" t="s">
        <v>190</v>
      </c>
      <c r="EL49" s="68">
        <v>100</v>
      </c>
      <c r="EM49" s="68">
        <v>5006510</v>
      </c>
      <c r="EN49" s="68">
        <v>0</v>
      </c>
      <c r="EO49" s="68">
        <v>0</v>
      </c>
      <c r="EP49" s="68" t="s">
        <v>190</v>
      </c>
      <c r="EQ49" s="68">
        <v>100</v>
      </c>
      <c r="ER49" s="68">
        <v>1241614.4000000001</v>
      </c>
      <c r="ES49" s="68">
        <v>0</v>
      </c>
      <c r="ET49" s="68">
        <v>0</v>
      </c>
      <c r="EU49" s="68" t="s">
        <v>190</v>
      </c>
      <c r="EV49" s="68">
        <v>140</v>
      </c>
      <c r="EW49" s="68">
        <v>5592873</v>
      </c>
      <c r="EX49" s="68">
        <v>0</v>
      </c>
      <c r="EY49" s="68">
        <v>0</v>
      </c>
      <c r="EZ49" s="68" t="s">
        <v>190</v>
      </c>
      <c r="FA49" s="68">
        <v>140</v>
      </c>
      <c r="FB49" s="68">
        <v>5282652</v>
      </c>
      <c r="FC49" s="68">
        <v>0</v>
      </c>
      <c r="FD49" s="68">
        <v>0</v>
      </c>
      <c r="FE49" s="68" t="s">
        <v>190</v>
      </c>
      <c r="FF49" s="68">
        <v>140</v>
      </c>
      <c r="FG49" s="68">
        <v>5375719</v>
      </c>
      <c r="FH49" s="68">
        <v>0</v>
      </c>
      <c r="FI49" s="68">
        <v>0</v>
      </c>
      <c r="FJ49" s="68" t="s">
        <v>190</v>
      </c>
      <c r="FK49" s="68">
        <v>250</v>
      </c>
      <c r="FL49" s="68">
        <v>5207126</v>
      </c>
      <c r="FM49" s="68">
        <v>0</v>
      </c>
      <c r="FN49" s="68">
        <v>0</v>
      </c>
      <c r="FO49" s="68" t="s">
        <v>190</v>
      </c>
      <c r="FP49" s="68">
        <v>100</v>
      </c>
      <c r="FQ49" s="68">
        <v>3733437</v>
      </c>
      <c r="FR49" s="68">
        <v>0</v>
      </c>
      <c r="FS49" s="68">
        <v>0</v>
      </c>
      <c r="FT49" s="68" t="s">
        <v>190</v>
      </c>
      <c r="FU49" s="68">
        <v>140</v>
      </c>
      <c r="FV49" s="68">
        <v>1527806</v>
      </c>
      <c r="FW49" s="68">
        <v>0</v>
      </c>
      <c r="FX49" s="68">
        <v>0</v>
      </c>
      <c r="FY49" s="68" t="s">
        <v>190</v>
      </c>
      <c r="FZ49" s="68">
        <v>22</v>
      </c>
      <c r="GA49" s="68">
        <v>2591590</v>
      </c>
      <c r="GB49" s="68">
        <v>0</v>
      </c>
      <c r="GC49" s="68">
        <v>0</v>
      </c>
    </row>
    <row r="50" spans="1:185" x14ac:dyDescent="0.25">
      <c r="B50" s="14"/>
      <c r="C50" s="72"/>
      <c r="D50" s="14"/>
      <c r="E50" s="14"/>
      <c r="J50" s="72"/>
      <c r="Y50" s="73"/>
      <c r="AD50" s="72"/>
      <c r="AI50" s="72"/>
      <c r="AN50" s="72"/>
      <c r="AS50" s="72"/>
      <c r="AX50" s="72"/>
      <c r="BC50" s="72"/>
      <c r="BH50" s="72"/>
      <c r="BM50" s="72"/>
      <c r="BR50" s="72"/>
      <c r="BW50" s="72"/>
      <c r="CB50" s="72"/>
      <c r="CG50" s="72"/>
      <c r="CQ50" s="72"/>
      <c r="CU50" s="14"/>
      <c r="DL50" s="15"/>
      <c r="DM50" s="15"/>
      <c r="DN50" s="71"/>
      <c r="DO50" s="15"/>
      <c r="DP50" s="15"/>
    </row>
    <row r="51" spans="1:185" s="14" customFormat="1" x14ac:dyDescent="0.25">
      <c r="DL51" s="71"/>
      <c r="DM51" s="71"/>
      <c r="DN51" s="71"/>
      <c r="DO51" s="71"/>
      <c r="DP51" s="71"/>
    </row>
    <row r="52" spans="1:185" x14ac:dyDescent="0.25">
      <c r="B52" s="14"/>
      <c r="C52" s="73"/>
      <c r="D52" s="14"/>
      <c r="E52" s="14">
        <v>0</v>
      </c>
      <c r="G52" s="14"/>
      <c r="I52" s="14"/>
      <c r="J52" s="14"/>
      <c r="K52" s="14"/>
      <c r="L52" s="14"/>
      <c r="N52" s="14"/>
      <c r="P52" s="14"/>
      <c r="Q52" s="14"/>
      <c r="S52" s="14"/>
      <c r="U52" s="14"/>
      <c r="V52" s="14"/>
      <c r="X52" s="14"/>
      <c r="Z52" s="14"/>
      <c r="AA52" s="14"/>
      <c r="AE52" s="14"/>
      <c r="AF52" s="14"/>
      <c r="AH52" s="14"/>
      <c r="AI52" s="14"/>
      <c r="AJ52" s="14"/>
      <c r="AK52" s="14"/>
      <c r="AM52" s="14"/>
      <c r="AO52" s="14"/>
      <c r="AP52" s="14"/>
      <c r="AR52" s="14"/>
      <c r="AT52" s="14"/>
      <c r="AU52" s="14"/>
      <c r="AW52" s="14"/>
      <c r="AY52" s="14"/>
      <c r="AZ52" s="14"/>
      <c r="BB52" s="14"/>
      <c r="BD52" s="14"/>
      <c r="BE52" s="14"/>
      <c r="BG52" s="14"/>
      <c r="BI52" s="14"/>
      <c r="BJ52" s="14"/>
      <c r="BL52" s="14"/>
      <c r="BN52" s="14"/>
      <c r="BO52" s="14"/>
      <c r="BQ52" s="14"/>
      <c r="BS52" s="14"/>
      <c r="BT52" s="14"/>
      <c r="BV52" s="14"/>
      <c r="BX52" s="14"/>
      <c r="BY52" s="14"/>
      <c r="CA52" s="14"/>
      <c r="CC52" s="14"/>
      <c r="CD52" s="14"/>
      <c r="CF52" s="14"/>
      <c r="CH52" s="14"/>
      <c r="CI52" s="14"/>
      <c r="CK52" s="14"/>
      <c r="CM52" s="14"/>
      <c r="CN52" s="14"/>
      <c r="CP52" s="14"/>
      <c r="CR52" s="14"/>
      <c r="CS52" s="14"/>
      <c r="CU52" s="14"/>
      <c r="CW52" s="14"/>
      <c r="CX52" s="14"/>
      <c r="CZ52" s="14"/>
      <c r="DB52" s="14"/>
      <c r="DC52" s="14"/>
      <c r="DE52" s="14"/>
      <c r="DG52" s="14"/>
      <c r="DH52" s="14"/>
      <c r="DJ52" s="14"/>
      <c r="DL52" s="14"/>
      <c r="DM52" s="14"/>
      <c r="DO52" s="14"/>
      <c r="DP52" s="14"/>
      <c r="DQ52" s="14"/>
      <c r="DR52" s="14"/>
      <c r="DT52" s="14"/>
      <c r="DU52" s="14"/>
      <c r="DV52" s="14"/>
      <c r="DW52" s="14"/>
      <c r="DY52" s="14"/>
      <c r="DZ52" s="14"/>
      <c r="EA52" s="14"/>
      <c r="EB52" s="14"/>
      <c r="ED52" s="14"/>
      <c r="EE52" s="14"/>
      <c r="EF52" s="14"/>
      <c r="EG52" s="14"/>
      <c r="EI52" s="14"/>
      <c r="EJ52" s="14"/>
      <c r="EK52" s="14"/>
      <c r="EL52" s="14"/>
      <c r="EN52" s="14"/>
      <c r="EO52" s="14"/>
      <c r="EP52" s="14"/>
      <c r="EQ52" s="14"/>
      <c r="ES52" s="14"/>
      <c r="ET52" s="14"/>
      <c r="EU52" s="14"/>
      <c r="EV52" s="14"/>
      <c r="EX52" s="14"/>
      <c r="EY52" s="14"/>
      <c r="EZ52" s="14"/>
      <c r="FA52" s="14"/>
      <c r="FC52" s="14"/>
      <c r="FD52" s="14"/>
      <c r="FE52" s="14"/>
      <c r="FF52" s="14"/>
      <c r="FH52" s="14"/>
      <c r="FI52" s="14"/>
      <c r="FJ52" s="14"/>
      <c r="FK52" s="14"/>
      <c r="FM52" s="14"/>
      <c r="FN52" s="14"/>
      <c r="FO52" s="14"/>
      <c r="FP52" s="14"/>
      <c r="FR52" s="14"/>
      <c r="FS52" s="14"/>
      <c r="FT52" s="14"/>
      <c r="FU52" s="14"/>
      <c r="FX52" s="14"/>
      <c r="FY52" s="14"/>
      <c r="FZ52" s="14"/>
      <c r="GB52" s="14"/>
      <c r="GC52" s="14"/>
    </row>
    <row r="53" spans="1:185" x14ac:dyDescent="0.25">
      <c r="B53" s="14"/>
      <c r="C53" s="73"/>
      <c r="D53" s="14"/>
      <c r="E53" s="14"/>
      <c r="L53" s="14"/>
      <c r="N53" s="14"/>
      <c r="R53" s="72"/>
      <c r="CL53" s="72"/>
    </row>
    <row r="54" spans="1:185" hidden="1" x14ac:dyDescent="0.25"/>
    <row r="55" spans="1:185" hidden="1" x14ac:dyDescent="0.25"/>
    <row r="56" spans="1:185" hidden="1" x14ac:dyDescent="0.25"/>
    <row r="57" spans="1:185" hidden="1" x14ac:dyDescent="0.25"/>
    <row r="58" spans="1:185" hidden="1" x14ac:dyDescent="0.25"/>
    <row r="59" spans="1:185" hidden="1" x14ac:dyDescent="0.25"/>
    <row r="60" spans="1:185" hidden="1" x14ac:dyDescent="0.25"/>
    <row r="61" spans="1:185" hidden="1" x14ac:dyDescent="0.25"/>
    <row r="62" spans="1:185" hidden="1" x14ac:dyDescent="0.25"/>
    <row r="63" spans="1:185" hidden="1" x14ac:dyDescent="0.25"/>
    <row r="64" spans="1:18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sheetData>
  <mergeCells count="147">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3:A5"/>
    <mergeCell ref="B3:C4"/>
    <mergeCell ref="D3:E4"/>
    <mergeCell ref="P3:T3"/>
    <mergeCell ref="P4:P5"/>
    <mergeCell ref="Q4:R4"/>
    <mergeCell ref="S4:T4"/>
    <mergeCell ref="U3:Y3"/>
    <mergeCell ref="U4:U5"/>
    <mergeCell ref="V4:W4"/>
    <mergeCell ref="X4:Y4"/>
    <mergeCell ref="EA3:EE3"/>
    <mergeCell ref="EA4:EA5"/>
    <mergeCell ref="EB4:EC4"/>
    <mergeCell ref="ED4:EE4"/>
    <mergeCell ref="K3:O3"/>
    <mergeCell ref="K4:K5"/>
    <mergeCell ref="L4:M4"/>
    <mergeCell ref="N4:O4"/>
    <mergeCell ref="F3:J3"/>
    <mergeCell ref="F4:F5"/>
    <mergeCell ref="G4:H4"/>
    <mergeCell ref="I4:J4"/>
    <mergeCell ref="Z3:AD3"/>
    <mergeCell ref="Z4:Z5"/>
    <mergeCell ref="AA4:AB4"/>
    <mergeCell ref="AC4:AD4"/>
    <mergeCell ref="AE3:AI3"/>
    <mergeCell ref="AE4:AE5"/>
    <mergeCell ref="AF4:AG4"/>
    <mergeCell ref="AH4:AI4"/>
    <mergeCell ref="AJ3:AN3"/>
    <mergeCell ref="AJ4:AJ5"/>
    <mergeCell ref="AK4:AL4"/>
    <mergeCell ref="AM4:AN4"/>
    <mergeCell ref="DL3:DP3"/>
    <mergeCell ref="DM4:DN4"/>
    <mergeCell ref="DO4:DP4"/>
    <mergeCell ref="DL4:DL5"/>
    <mergeCell ref="DQ3:DU3"/>
    <mergeCell ref="DQ4:DQ5"/>
    <mergeCell ref="DR4:DS4"/>
    <mergeCell ref="DT4:DU4"/>
    <mergeCell ref="DV3:DZ3"/>
    <mergeCell ref="DV4:DV5"/>
    <mergeCell ref="DW4:DX4"/>
    <mergeCell ref="DY4:DZ4"/>
    <mergeCell ref="FY3:GC3"/>
    <mergeCell ref="FY4:FY5"/>
    <mergeCell ref="FZ4:GA4"/>
    <mergeCell ref="GB4:GC4"/>
    <mergeCell ref="FJ3:FN3"/>
    <mergeCell ref="FJ4:FJ5"/>
    <mergeCell ref="FK4:FL4"/>
    <mergeCell ref="FM4:FN4"/>
    <mergeCell ref="FT3:FX3"/>
    <mergeCell ref="FT4:FT5"/>
    <mergeCell ref="FU4:FV4"/>
    <mergeCell ref="FW4:FX4"/>
    <mergeCell ref="FO3:FS3"/>
    <mergeCell ref="FO4:FO5"/>
    <mergeCell ref="FP4:FQ4"/>
    <mergeCell ref="FR4:FS4"/>
    <mergeCell ref="EZ3:FD3"/>
    <mergeCell ref="EZ4:EZ5"/>
    <mergeCell ref="FA4:FB4"/>
    <mergeCell ref="FC4:FD4"/>
    <mergeCell ref="FE3:FI3"/>
    <mergeCell ref="FE4:FE5"/>
    <mergeCell ref="FF4:FG4"/>
    <mergeCell ref="FH4:FI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s>
  <pageMargins left="1.0236220472440944" right="0.70866141732283472" top="0.74803149606299213" bottom="0.74803149606299213" header="0.31496062992125984" footer="0.31496062992125984"/>
  <pageSetup paperSize="9" scale="91" firstPageNumber="200" orientation="portrait" useFirstPageNumber="1" r:id="rId1"/>
  <headerFooter>
    <oddHeader>&amp;C&amp;P</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8"/>
  <sheetViews>
    <sheetView view="pageLayout" zoomScale="70" zoomScaleNormal="100" zoomScalePageLayoutView="70" workbookViewId="0">
      <selection activeCell="G94" sqref="G94"/>
    </sheetView>
  </sheetViews>
  <sheetFormatPr defaultRowHeight="15" x14ac:dyDescent="0.25"/>
  <cols>
    <col min="1" max="1" width="7.140625" style="147" customWidth="1"/>
    <col min="2" max="2" width="36.7109375" style="147" customWidth="1"/>
    <col min="3" max="3" width="15.85546875" style="147" customWidth="1"/>
    <col min="4" max="4" width="43" style="147" customWidth="1"/>
    <col min="5" max="5" width="22.7109375" style="147" customWidth="1"/>
    <col min="6" max="6" width="56.5703125" style="147" customWidth="1"/>
    <col min="7" max="7" width="15.140625" style="147" customWidth="1"/>
    <col min="8" max="8" width="17.140625" style="267" customWidth="1"/>
    <col min="9" max="9" width="15.42578125" style="145" customWidth="1"/>
    <col min="10" max="10" width="17.85546875" style="146" customWidth="1"/>
    <col min="11" max="11" width="15.42578125" style="145" customWidth="1"/>
    <col min="12" max="12" width="17.85546875" style="146" customWidth="1"/>
    <col min="13" max="13" width="15.42578125" style="145" customWidth="1"/>
    <col min="14" max="14" width="17.85546875" style="146" customWidth="1"/>
    <col min="15" max="15" width="15.42578125" style="145" customWidth="1"/>
    <col min="16" max="16" width="17.85546875" style="146" customWidth="1"/>
    <col min="17" max="17" width="15.42578125" style="145" customWidth="1"/>
    <col min="18" max="18" width="15.28515625" style="146" customWidth="1"/>
    <col min="19" max="19" width="15.42578125" style="145" customWidth="1"/>
    <col min="20" max="20" width="17.85546875" style="146" customWidth="1"/>
    <col min="21" max="21" width="15.42578125" style="145" customWidth="1"/>
    <col min="22" max="22" width="17.85546875" style="146" customWidth="1"/>
    <col min="23" max="16384" width="9.140625" style="147"/>
  </cols>
  <sheetData>
    <row r="1" spans="1:22" ht="47.25" customHeight="1" x14ac:dyDescent="0.25">
      <c r="A1" s="409" t="s">
        <v>212</v>
      </c>
      <c r="B1" s="409"/>
      <c r="C1" s="409"/>
      <c r="D1" s="409"/>
      <c r="E1" s="409"/>
      <c r="F1" s="143"/>
      <c r="G1" s="143"/>
      <c r="H1" s="144"/>
    </row>
    <row r="2" spans="1:22" ht="27.75" customHeight="1" x14ac:dyDescent="0.25">
      <c r="A2" s="410" t="s">
        <v>194</v>
      </c>
      <c r="B2" s="410"/>
      <c r="C2" s="148"/>
      <c r="D2" s="148"/>
      <c r="E2" s="148"/>
      <c r="F2" s="143"/>
      <c r="G2" s="143"/>
      <c r="H2" s="144"/>
    </row>
    <row r="3" spans="1:22" ht="30.75" customHeight="1" x14ac:dyDescent="0.25">
      <c r="A3" s="411" t="s">
        <v>213</v>
      </c>
      <c r="B3" s="411" t="s">
        <v>214</v>
      </c>
      <c r="C3" s="411" t="s">
        <v>215</v>
      </c>
      <c r="D3" s="411" t="s">
        <v>216</v>
      </c>
      <c r="E3" s="411" t="s">
        <v>217</v>
      </c>
      <c r="F3" s="388" t="s">
        <v>218</v>
      </c>
      <c r="G3" s="382" t="s">
        <v>219</v>
      </c>
      <c r="H3" s="382"/>
      <c r="I3" s="383" t="s">
        <v>220</v>
      </c>
      <c r="J3" s="383"/>
      <c r="K3" s="367" t="s">
        <v>221</v>
      </c>
      <c r="L3" s="367"/>
      <c r="M3" s="363" t="s">
        <v>222</v>
      </c>
      <c r="N3" s="363"/>
      <c r="O3" s="364" t="s">
        <v>223</v>
      </c>
      <c r="P3" s="365"/>
      <c r="Q3" s="364" t="s">
        <v>7</v>
      </c>
      <c r="R3" s="365"/>
      <c r="S3" s="366" t="s">
        <v>224</v>
      </c>
      <c r="T3" s="366"/>
      <c r="U3" s="364" t="s">
        <v>225</v>
      </c>
      <c r="V3" s="365"/>
    </row>
    <row r="4" spans="1:22" ht="42.75" customHeight="1" x14ac:dyDescent="0.25">
      <c r="A4" s="412"/>
      <c r="B4" s="412"/>
      <c r="C4" s="412"/>
      <c r="D4" s="412"/>
      <c r="E4" s="412"/>
      <c r="F4" s="390"/>
      <c r="G4" s="149" t="s">
        <v>226</v>
      </c>
      <c r="H4" s="150" t="s">
        <v>227</v>
      </c>
      <c r="I4" s="149" t="s">
        <v>226</v>
      </c>
      <c r="J4" s="150" t="s">
        <v>227</v>
      </c>
      <c r="K4" s="149" t="s">
        <v>226</v>
      </c>
      <c r="L4" s="150" t="s">
        <v>227</v>
      </c>
      <c r="M4" s="149" t="s">
        <v>226</v>
      </c>
      <c r="N4" s="150" t="s">
        <v>227</v>
      </c>
      <c r="O4" s="149" t="s">
        <v>226</v>
      </c>
      <c r="P4" s="150" t="s">
        <v>227</v>
      </c>
      <c r="Q4" s="149" t="s">
        <v>226</v>
      </c>
      <c r="R4" s="150" t="s">
        <v>227</v>
      </c>
      <c r="S4" s="149" t="s">
        <v>226</v>
      </c>
      <c r="T4" s="150" t="s">
        <v>227</v>
      </c>
      <c r="U4" s="149" t="s">
        <v>226</v>
      </c>
      <c r="V4" s="150" t="s">
        <v>227</v>
      </c>
    </row>
    <row r="5" spans="1:22" ht="51" customHeight="1" x14ac:dyDescent="0.25">
      <c r="A5" s="374">
        <v>1</v>
      </c>
      <c r="B5" s="407" t="s">
        <v>228</v>
      </c>
      <c r="C5" s="151" t="s">
        <v>229</v>
      </c>
      <c r="D5" s="152" t="s">
        <v>230</v>
      </c>
      <c r="E5" s="152"/>
      <c r="F5" s="152" t="s">
        <v>231</v>
      </c>
      <c r="G5" s="151">
        <f>I5+K5+M5</f>
        <v>40</v>
      </c>
      <c r="H5" s="153">
        <f>J5+L5+N5</f>
        <v>7282396</v>
      </c>
      <c r="I5" s="154">
        <v>40</v>
      </c>
      <c r="J5" s="155">
        <v>7282396</v>
      </c>
      <c r="K5" s="154"/>
      <c r="L5" s="155"/>
      <c r="M5" s="154"/>
      <c r="N5" s="155"/>
      <c r="O5" s="154"/>
      <c r="P5" s="155"/>
      <c r="Q5" s="154"/>
      <c r="R5" s="155"/>
      <c r="S5" s="154"/>
      <c r="T5" s="155"/>
      <c r="U5" s="154"/>
      <c r="V5" s="155"/>
    </row>
    <row r="6" spans="1:22" ht="51" x14ac:dyDescent="0.25">
      <c r="A6" s="375"/>
      <c r="B6" s="408"/>
      <c r="C6" s="151" t="s">
        <v>232</v>
      </c>
      <c r="D6" s="152" t="s">
        <v>233</v>
      </c>
      <c r="E6" s="151" t="s">
        <v>234</v>
      </c>
      <c r="F6" s="156" t="s">
        <v>235</v>
      </c>
      <c r="G6" s="151">
        <f t="shared" ref="G6:H10" si="0">I6+K6+M6</f>
        <v>10</v>
      </c>
      <c r="H6" s="153">
        <f t="shared" si="0"/>
        <v>1820599</v>
      </c>
      <c r="I6" s="154">
        <v>10</v>
      </c>
      <c r="J6" s="157">
        <v>1820599</v>
      </c>
      <c r="K6" s="154"/>
      <c r="L6" s="157"/>
      <c r="M6" s="154"/>
      <c r="N6" s="157"/>
      <c r="O6" s="154"/>
      <c r="P6" s="157"/>
      <c r="Q6" s="154"/>
      <c r="R6" s="157"/>
      <c r="S6" s="154"/>
      <c r="T6" s="157"/>
      <c r="U6" s="154"/>
      <c r="V6" s="157"/>
    </row>
    <row r="7" spans="1:22" ht="34.5" customHeight="1" x14ac:dyDescent="0.25">
      <c r="A7" s="375"/>
      <c r="B7" s="391" t="s">
        <v>236</v>
      </c>
      <c r="C7" s="151" t="s">
        <v>237</v>
      </c>
      <c r="D7" s="152" t="s">
        <v>238</v>
      </c>
      <c r="E7" s="151" t="s">
        <v>239</v>
      </c>
      <c r="F7" s="152" t="s">
        <v>240</v>
      </c>
      <c r="G7" s="151">
        <f t="shared" si="0"/>
        <v>0</v>
      </c>
      <c r="H7" s="153">
        <f t="shared" si="0"/>
        <v>0</v>
      </c>
      <c r="I7" s="154"/>
      <c r="J7" s="155"/>
      <c r="K7" s="154"/>
      <c r="L7" s="155"/>
      <c r="M7" s="154"/>
      <c r="N7" s="155"/>
      <c r="O7" s="154"/>
      <c r="P7" s="155"/>
      <c r="Q7" s="154"/>
      <c r="R7" s="155"/>
      <c r="S7" s="154"/>
      <c r="T7" s="155"/>
      <c r="U7" s="154"/>
      <c r="V7" s="155"/>
    </row>
    <row r="8" spans="1:22" ht="36.75" customHeight="1" x14ac:dyDescent="0.25">
      <c r="A8" s="375"/>
      <c r="B8" s="392"/>
      <c r="C8" s="151" t="s">
        <v>241</v>
      </c>
      <c r="D8" s="152" t="s">
        <v>242</v>
      </c>
      <c r="E8" s="151" t="s">
        <v>239</v>
      </c>
      <c r="F8" s="152" t="s">
        <v>243</v>
      </c>
      <c r="G8" s="151">
        <f t="shared" si="0"/>
        <v>25</v>
      </c>
      <c r="H8" s="153">
        <f t="shared" si="0"/>
        <v>4551497.5</v>
      </c>
      <c r="I8" s="154"/>
      <c r="J8" s="155"/>
      <c r="K8" s="154">
        <v>25</v>
      </c>
      <c r="L8" s="155">
        <v>4551497.5</v>
      </c>
      <c r="M8" s="154"/>
      <c r="N8" s="155"/>
      <c r="O8" s="154"/>
      <c r="P8" s="155"/>
      <c r="Q8" s="154"/>
      <c r="R8" s="155"/>
      <c r="S8" s="154"/>
      <c r="T8" s="155"/>
      <c r="U8" s="154"/>
      <c r="V8" s="155"/>
    </row>
    <row r="9" spans="1:22" ht="55.5" customHeight="1" x14ac:dyDescent="0.25">
      <c r="A9" s="376"/>
      <c r="B9" s="393"/>
      <c r="C9" s="151" t="s">
        <v>244</v>
      </c>
      <c r="D9" s="152" t="s">
        <v>245</v>
      </c>
      <c r="E9" s="151" t="s">
        <v>239</v>
      </c>
      <c r="F9" s="152" t="s">
        <v>246</v>
      </c>
      <c r="G9" s="151">
        <f t="shared" si="0"/>
        <v>0</v>
      </c>
      <c r="H9" s="153">
        <f t="shared" si="0"/>
        <v>0</v>
      </c>
      <c r="I9" s="154"/>
      <c r="J9" s="155"/>
      <c r="K9" s="154"/>
      <c r="L9" s="155"/>
      <c r="M9" s="154"/>
      <c r="N9" s="155"/>
      <c r="O9" s="154"/>
      <c r="P9" s="155"/>
      <c r="Q9" s="154"/>
      <c r="R9" s="155"/>
      <c r="S9" s="154"/>
      <c r="T9" s="155"/>
      <c r="U9" s="154"/>
      <c r="V9" s="155"/>
    </row>
    <row r="10" spans="1:22" ht="89.25" x14ac:dyDescent="0.25">
      <c r="A10" s="158">
        <v>2</v>
      </c>
      <c r="B10" s="159" t="s">
        <v>247</v>
      </c>
      <c r="C10" s="158" t="s">
        <v>248</v>
      </c>
      <c r="D10" s="159" t="s">
        <v>249</v>
      </c>
      <c r="E10" s="159" t="s">
        <v>234</v>
      </c>
      <c r="F10" s="159" t="s">
        <v>250</v>
      </c>
      <c r="G10" s="151">
        <f t="shared" si="0"/>
        <v>100</v>
      </c>
      <c r="H10" s="153">
        <f t="shared" si="0"/>
        <v>28328909.999999996</v>
      </c>
      <c r="I10" s="154">
        <v>50</v>
      </c>
      <c r="J10" s="160">
        <v>14164454.999999998</v>
      </c>
      <c r="K10" s="154">
        <v>50</v>
      </c>
      <c r="L10" s="160">
        <v>14164454.999999998</v>
      </c>
      <c r="M10" s="154"/>
      <c r="N10" s="160"/>
      <c r="O10" s="154"/>
      <c r="P10" s="160"/>
      <c r="Q10" s="154"/>
      <c r="R10" s="160"/>
      <c r="S10" s="154"/>
      <c r="T10" s="160"/>
      <c r="U10" s="154"/>
      <c r="V10" s="160"/>
    </row>
    <row r="11" spans="1:22" ht="114.75" x14ac:dyDescent="0.25">
      <c r="A11" s="374">
        <v>12</v>
      </c>
      <c r="B11" s="161" t="s">
        <v>251</v>
      </c>
      <c r="C11" s="162" t="s">
        <v>252</v>
      </c>
      <c r="D11" s="163" t="s">
        <v>253</v>
      </c>
      <c r="E11" s="162" t="s">
        <v>234</v>
      </c>
      <c r="F11" s="152" t="s">
        <v>254</v>
      </c>
      <c r="G11" s="151">
        <f>I11+K11+M11</f>
        <v>2</v>
      </c>
      <c r="H11" s="153">
        <f>J11+L11+N11</f>
        <v>443762</v>
      </c>
      <c r="I11" s="154">
        <v>2</v>
      </c>
      <c r="J11" s="155">
        <v>443762</v>
      </c>
      <c r="K11" s="154"/>
      <c r="L11" s="155"/>
      <c r="M11" s="154"/>
      <c r="N11" s="155"/>
      <c r="O11" s="154"/>
      <c r="P11" s="155"/>
      <c r="Q11" s="154"/>
      <c r="R11" s="155"/>
      <c r="S11" s="154"/>
      <c r="T11" s="155"/>
      <c r="U11" s="154"/>
      <c r="V11" s="155"/>
    </row>
    <row r="12" spans="1:22" ht="91.5" customHeight="1" x14ac:dyDescent="0.25">
      <c r="A12" s="375"/>
      <c r="B12" s="164" t="s">
        <v>255</v>
      </c>
      <c r="C12" s="165" t="s">
        <v>256</v>
      </c>
      <c r="D12" s="152" t="s">
        <v>257</v>
      </c>
      <c r="E12" s="162" t="s">
        <v>234</v>
      </c>
      <c r="F12" s="152" t="s">
        <v>258</v>
      </c>
      <c r="G12" s="151">
        <f t="shared" ref="G12:H13" si="1">I12+K12+M12</f>
        <v>6</v>
      </c>
      <c r="H12" s="153">
        <f t="shared" si="1"/>
        <v>1331286</v>
      </c>
      <c r="I12" s="154">
        <v>6</v>
      </c>
      <c r="J12" s="155">
        <v>1331286</v>
      </c>
      <c r="K12" s="154"/>
      <c r="L12" s="155"/>
      <c r="M12" s="154"/>
      <c r="N12" s="155"/>
      <c r="O12" s="154"/>
      <c r="P12" s="155"/>
      <c r="Q12" s="154"/>
      <c r="R12" s="155"/>
      <c r="S12" s="154"/>
      <c r="T12" s="155"/>
      <c r="U12" s="154"/>
      <c r="V12" s="155"/>
    </row>
    <row r="13" spans="1:22" ht="105" x14ac:dyDescent="0.25">
      <c r="A13" s="376"/>
      <c r="B13" s="166" t="s">
        <v>259</v>
      </c>
      <c r="C13" s="165" t="s">
        <v>260</v>
      </c>
      <c r="D13" s="163" t="s">
        <v>261</v>
      </c>
      <c r="E13" s="162" t="s">
        <v>234</v>
      </c>
      <c r="F13" s="167" t="s">
        <v>262</v>
      </c>
      <c r="G13" s="151">
        <f t="shared" si="1"/>
        <v>2</v>
      </c>
      <c r="H13" s="153">
        <f t="shared" si="1"/>
        <v>443762</v>
      </c>
      <c r="I13" s="154">
        <v>2</v>
      </c>
      <c r="J13" s="155">
        <v>443762</v>
      </c>
      <c r="K13" s="154"/>
      <c r="L13" s="155"/>
      <c r="M13" s="154"/>
      <c r="N13" s="155"/>
      <c r="O13" s="154"/>
      <c r="P13" s="155"/>
      <c r="Q13" s="154"/>
      <c r="R13" s="155"/>
      <c r="S13" s="154"/>
      <c r="T13" s="155"/>
      <c r="U13" s="154"/>
      <c r="V13" s="155"/>
    </row>
    <row r="14" spans="1:22" ht="25.5" x14ac:dyDescent="0.25">
      <c r="A14" s="406">
        <v>18</v>
      </c>
      <c r="B14" s="399" t="s">
        <v>263</v>
      </c>
      <c r="C14" s="399" t="s">
        <v>264</v>
      </c>
      <c r="D14" s="399" t="s">
        <v>265</v>
      </c>
      <c r="E14" s="400" t="s">
        <v>266</v>
      </c>
      <c r="F14" s="168" t="s">
        <v>267</v>
      </c>
      <c r="G14" s="388">
        <f>I14+K14+M14</f>
        <v>80</v>
      </c>
      <c r="H14" s="403">
        <f>J14+L14+N14</f>
        <v>26955920</v>
      </c>
      <c r="I14" s="366"/>
      <c r="J14" s="384"/>
      <c r="K14" s="366">
        <v>80</v>
      </c>
      <c r="L14" s="384">
        <v>26955920</v>
      </c>
      <c r="M14" s="366"/>
      <c r="N14" s="384"/>
      <c r="O14" s="366"/>
      <c r="P14" s="384"/>
      <c r="Q14" s="366"/>
      <c r="R14" s="384"/>
      <c r="S14" s="366"/>
      <c r="T14" s="384"/>
      <c r="U14" s="366"/>
      <c r="V14" s="384"/>
    </row>
    <row r="15" spans="1:22" ht="25.5" x14ac:dyDescent="0.25">
      <c r="A15" s="406"/>
      <c r="B15" s="399"/>
      <c r="C15" s="399"/>
      <c r="D15" s="399"/>
      <c r="E15" s="400"/>
      <c r="F15" s="168" t="s">
        <v>268</v>
      </c>
      <c r="G15" s="389"/>
      <c r="H15" s="404"/>
      <c r="I15" s="366"/>
      <c r="J15" s="384"/>
      <c r="K15" s="366"/>
      <c r="L15" s="384"/>
      <c r="M15" s="366"/>
      <c r="N15" s="384"/>
      <c r="O15" s="366"/>
      <c r="P15" s="384"/>
      <c r="Q15" s="366"/>
      <c r="R15" s="384"/>
      <c r="S15" s="366"/>
      <c r="T15" s="384"/>
      <c r="U15" s="366"/>
      <c r="V15" s="384"/>
    </row>
    <row r="16" spans="1:22" x14ac:dyDescent="0.25">
      <c r="A16" s="406"/>
      <c r="B16" s="399"/>
      <c r="C16" s="399"/>
      <c r="D16" s="399"/>
      <c r="E16" s="400"/>
      <c r="F16" s="168" t="s">
        <v>269</v>
      </c>
      <c r="G16" s="389"/>
      <c r="H16" s="404"/>
      <c r="I16" s="366"/>
      <c r="J16" s="384"/>
      <c r="K16" s="366"/>
      <c r="L16" s="384"/>
      <c r="M16" s="366"/>
      <c r="N16" s="384"/>
      <c r="O16" s="366"/>
      <c r="P16" s="384"/>
      <c r="Q16" s="366"/>
      <c r="R16" s="384"/>
      <c r="S16" s="366"/>
      <c r="T16" s="384"/>
      <c r="U16" s="366"/>
      <c r="V16" s="384"/>
    </row>
    <row r="17" spans="1:22" ht="51" x14ac:dyDescent="0.25">
      <c r="A17" s="406"/>
      <c r="B17" s="399"/>
      <c r="C17" s="399"/>
      <c r="D17" s="399"/>
      <c r="E17" s="400"/>
      <c r="F17" s="168" t="s">
        <v>270</v>
      </c>
      <c r="G17" s="389"/>
      <c r="H17" s="404"/>
      <c r="I17" s="366"/>
      <c r="J17" s="384"/>
      <c r="K17" s="366"/>
      <c r="L17" s="384"/>
      <c r="M17" s="366"/>
      <c r="N17" s="384"/>
      <c r="O17" s="366"/>
      <c r="P17" s="384"/>
      <c r="Q17" s="366"/>
      <c r="R17" s="384"/>
      <c r="S17" s="366"/>
      <c r="T17" s="384"/>
      <c r="U17" s="366"/>
      <c r="V17" s="384"/>
    </row>
    <row r="18" spans="1:22" x14ac:dyDescent="0.25">
      <c r="A18" s="406"/>
      <c r="B18" s="399"/>
      <c r="C18" s="399"/>
      <c r="D18" s="399"/>
      <c r="E18" s="400"/>
      <c r="F18" s="168" t="s">
        <v>271</v>
      </c>
      <c r="G18" s="390"/>
      <c r="H18" s="405"/>
      <c r="I18" s="366"/>
      <c r="J18" s="384"/>
      <c r="K18" s="366"/>
      <c r="L18" s="384"/>
      <c r="M18" s="366"/>
      <c r="N18" s="384"/>
      <c r="O18" s="366"/>
      <c r="P18" s="384"/>
      <c r="Q18" s="366"/>
      <c r="R18" s="384"/>
      <c r="S18" s="366"/>
      <c r="T18" s="384"/>
      <c r="U18" s="366"/>
      <c r="V18" s="384"/>
    </row>
    <row r="19" spans="1:22" ht="89.25" x14ac:dyDescent="0.25">
      <c r="A19" s="398">
        <v>19</v>
      </c>
      <c r="B19" s="399" t="s">
        <v>272</v>
      </c>
      <c r="C19" s="400" t="s">
        <v>273</v>
      </c>
      <c r="D19" s="401" t="s">
        <v>274</v>
      </c>
      <c r="E19" s="399" t="s">
        <v>266</v>
      </c>
      <c r="F19" s="168" t="s">
        <v>275</v>
      </c>
      <c r="G19" s="402">
        <f>I19+K19+M19</f>
        <v>25</v>
      </c>
      <c r="H19" s="397">
        <f>J19+L19+N19</f>
        <v>17778855</v>
      </c>
      <c r="I19" s="366"/>
      <c r="J19" s="384"/>
      <c r="K19" s="366">
        <v>25</v>
      </c>
      <c r="L19" s="384">
        <v>17778855</v>
      </c>
      <c r="M19" s="366"/>
      <c r="N19" s="384"/>
      <c r="O19" s="366"/>
      <c r="P19" s="384"/>
      <c r="Q19" s="366"/>
      <c r="R19" s="384"/>
      <c r="S19" s="366"/>
      <c r="T19" s="384"/>
      <c r="U19" s="366"/>
      <c r="V19" s="384"/>
    </row>
    <row r="20" spans="1:22" ht="51" x14ac:dyDescent="0.25">
      <c r="A20" s="398"/>
      <c r="B20" s="399"/>
      <c r="C20" s="400"/>
      <c r="D20" s="401"/>
      <c r="E20" s="399"/>
      <c r="F20" s="168" t="s">
        <v>276</v>
      </c>
      <c r="G20" s="402"/>
      <c r="H20" s="397"/>
      <c r="I20" s="366"/>
      <c r="J20" s="384"/>
      <c r="K20" s="366"/>
      <c r="L20" s="384"/>
      <c r="M20" s="366"/>
      <c r="N20" s="384"/>
      <c r="O20" s="366"/>
      <c r="P20" s="384"/>
      <c r="Q20" s="366"/>
      <c r="R20" s="384"/>
      <c r="S20" s="366"/>
      <c r="T20" s="384"/>
      <c r="U20" s="366"/>
      <c r="V20" s="384"/>
    </row>
    <row r="21" spans="1:22" x14ac:dyDescent="0.25">
      <c r="A21" s="398"/>
      <c r="B21" s="399"/>
      <c r="C21" s="400"/>
      <c r="D21" s="401"/>
      <c r="E21" s="399"/>
      <c r="F21" s="168" t="s">
        <v>277</v>
      </c>
      <c r="G21" s="402"/>
      <c r="H21" s="397"/>
      <c r="I21" s="366"/>
      <c r="J21" s="384"/>
      <c r="K21" s="366"/>
      <c r="L21" s="384"/>
      <c r="M21" s="366"/>
      <c r="N21" s="384"/>
      <c r="O21" s="366"/>
      <c r="P21" s="384"/>
      <c r="Q21" s="366"/>
      <c r="R21" s="384"/>
      <c r="S21" s="366"/>
      <c r="T21" s="384"/>
      <c r="U21" s="366"/>
      <c r="V21" s="384"/>
    </row>
    <row r="22" spans="1:22" ht="51" x14ac:dyDescent="0.25">
      <c r="A22" s="398"/>
      <c r="B22" s="399"/>
      <c r="C22" s="400"/>
      <c r="D22" s="401"/>
      <c r="E22" s="399"/>
      <c r="F22" s="168" t="s">
        <v>270</v>
      </c>
      <c r="G22" s="402"/>
      <c r="H22" s="397"/>
      <c r="I22" s="366"/>
      <c r="J22" s="384"/>
      <c r="K22" s="366"/>
      <c r="L22" s="384"/>
      <c r="M22" s="366"/>
      <c r="N22" s="384"/>
      <c r="O22" s="366"/>
      <c r="P22" s="384"/>
      <c r="Q22" s="366"/>
      <c r="R22" s="384"/>
      <c r="S22" s="366"/>
      <c r="T22" s="384"/>
      <c r="U22" s="366"/>
      <c r="V22" s="384"/>
    </row>
    <row r="23" spans="1:22" ht="25.5" x14ac:dyDescent="0.25">
      <c r="A23" s="398"/>
      <c r="B23" s="399"/>
      <c r="C23" s="400"/>
      <c r="D23" s="401"/>
      <c r="E23" s="399"/>
      <c r="F23" s="168" t="s">
        <v>278</v>
      </c>
      <c r="G23" s="402"/>
      <c r="H23" s="397"/>
      <c r="I23" s="366"/>
      <c r="J23" s="384"/>
      <c r="K23" s="366"/>
      <c r="L23" s="384"/>
      <c r="M23" s="366"/>
      <c r="N23" s="384"/>
      <c r="O23" s="366"/>
      <c r="P23" s="384"/>
      <c r="Q23" s="366"/>
      <c r="R23" s="384"/>
      <c r="S23" s="366"/>
      <c r="T23" s="384"/>
      <c r="U23" s="366"/>
      <c r="V23" s="384"/>
    </row>
    <row r="24" spans="1:22" ht="25.5" x14ac:dyDescent="0.25">
      <c r="A24" s="398"/>
      <c r="B24" s="399"/>
      <c r="C24" s="400"/>
      <c r="D24" s="401"/>
      <c r="E24" s="399"/>
      <c r="F24" s="168" t="s">
        <v>279</v>
      </c>
      <c r="G24" s="402"/>
      <c r="H24" s="397"/>
      <c r="I24" s="366"/>
      <c r="J24" s="384"/>
      <c r="K24" s="366"/>
      <c r="L24" s="384"/>
      <c r="M24" s="366"/>
      <c r="N24" s="384"/>
      <c r="O24" s="366"/>
      <c r="P24" s="384"/>
      <c r="Q24" s="366"/>
      <c r="R24" s="384"/>
      <c r="S24" s="366"/>
      <c r="T24" s="384"/>
      <c r="U24" s="366"/>
      <c r="V24" s="384"/>
    </row>
    <row r="25" spans="1:22" x14ac:dyDescent="0.25">
      <c r="A25" s="398"/>
      <c r="B25" s="399"/>
      <c r="C25" s="400"/>
      <c r="D25" s="401"/>
      <c r="E25" s="399"/>
      <c r="F25" s="168" t="s">
        <v>280</v>
      </c>
      <c r="G25" s="402"/>
      <c r="H25" s="397"/>
      <c r="I25" s="366"/>
      <c r="J25" s="384"/>
      <c r="K25" s="366"/>
      <c r="L25" s="384"/>
      <c r="M25" s="366"/>
      <c r="N25" s="384"/>
      <c r="O25" s="366"/>
      <c r="P25" s="384"/>
      <c r="Q25" s="366"/>
      <c r="R25" s="384"/>
      <c r="S25" s="366"/>
      <c r="T25" s="384"/>
      <c r="U25" s="366"/>
      <c r="V25" s="384"/>
    </row>
    <row r="26" spans="1:22" x14ac:dyDescent="0.25">
      <c r="A26" s="398"/>
      <c r="B26" s="399"/>
      <c r="C26" s="400"/>
      <c r="D26" s="401"/>
      <c r="E26" s="399"/>
      <c r="F26" s="168" t="s">
        <v>281</v>
      </c>
      <c r="G26" s="402"/>
      <c r="H26" s="397"/>
      <c r="I26" s="366"/>
      <c r="J26" s="384"/>
      <c r="K26" s="366"/>
      <c r="L26" s="384"/>
      <c r="M26" s="366"/>
      <c r="N26" s="384"/>
      <c r="O26" s="366"/>
      <c r="P26" s="384"/>
      <c r="Q26" s="366"/>
      <c r="R26" s="384"/>
      <c r="S26" s="366"/>
      <c r="T26" s="384"/>
      <c r="U26" s="366"/>
      <c r="V26" s="384"/>
    </row>
    <row r="27" spans="1:22" ht="102" customHeight="1" x14ac:dyDescent="0.25">
      <c r="A27" s="169">
        <v>20</v>
      </c>
      <c r="B27" s="170" t="s">
        <v>282</v>
      </c>
      <c r="C27" s="171" t="s">
        <v>283</v>
      </c>
      <c r="D27" s="172" t="s">
        <v>284</v>
      </c>
      <c r="E27" s="173" t="s">
        <v>285</v>
      </c>
      <c r="F27" s="174" t="s">
        <v>286</v>
      </c>
      <c r="G27" s="175">
        <f>I27+K27+M27</f>
        <v>1</v>
      </c>
      <c r="H27" s="176">
        <f>J27+L27+N27</f>
        <v>261559.8</v>
      </c>
      <c r="I27" s="166"/>
      <c r="J27" s="177"/>
      <c r="K27" s="166"/>
      <c r="L27" s="177"/>
      <c r="M27" s="166">
        <v>1</v>
      </c>
      <c r="N27" s="177">
        <v>261559.8</v>
      </c>
      <c r="O27" s="166"/>
      <c r="P27" s="166">
        <f>O27*$O$27</f>
        <v>0</v>
      </c>
      <c r="Q27" s="166"/>
      <c r="R27" s="177">
        <f>Q27*$O$27</f>
        <v>0</v>
      </c>
      <c r="S27" s="166"/>
      <c r="T27" s="177">
        <f>S27*$O$27</f>
        <v>0</v>
      </c>
      <c r="U27" s="166"/>
      <c r="V27" s="177">
        <f>U27*$O$27</f>
        <v>0</v>
      </c>
    </row>
    <row r="28" spans="1:22" ht="38.25" x14ac:dyDescent="0.25">
      <c r="A28" s="178"/>
      <c r="B28" s="179"/>
      <c r="C28" s="180"/>
      <c r="D28" s="181"/>
      <c r="E28" s="182"/>
      <c r="F28" s="183" t="s">
        <v>287</v>
      </c>
      <c r="G28" s="175">
        <f t="shared" ref="G28:H43" si="2">I28+K28+M28</f>
        <v>1</v>
      </c>
      <c r="H28" s="176">
        <f t="shared" si="2"/>
        <v>261559.8</v>
      </c>
      <c r="I28" s="166"/>
      <c r="J28" s="177"/>
      <c r="K28" s="166"/>
      <c r="L28" s="177"/>
      <c r="M28" s="166">
        <v>1</v>
      </c>
      <c r="N28" s="177">
        <v>261559.8</v>
      </c>
      <c r="O28" s="166"/>
      <c r="P28" s="166">
        <f t="shared" ref="P28:R44" si="3">O28*$O$27</f>
        <v>0</v>
      </c>
      <c r="Q28" s="166"/>
      <c r="R28" s="177">
        <f t="shared" si="3"/>
        <v>0</v>
      </c>
      <c r="S28" s="166"/>
      <c r="T28" s="177">
        <f t="shared" ref="T28:V43" si="4">S28*$O$27</f>
        <v>0</v>
      </c>
      <c r="U28" s="166"/>
      <c r="V28" s="177">
        <f t="shared" si="4"/>
        <v>0</v>
      </c>
    </row>
    <row r="29" spans="1:22" ht="25.5" x14ac:dyDescent="0.25">
      <c r="A29" s="178"/>
      <c r="B29" s="179"/>
      <c r="C29" s="171" t="s">
        <v>288</v>
      </c>
      <c r="D29" s="181" t="s">
        <v>289</v>
      </c>
      <c r="E29" s="173" t="s">
        <v>234</v>
      </c>
      <c r="F29" s="183" t="s">
        <v>290</v>
      </c>
      <c r="G29" s="175">
        <f t="shared" si="2"/>
        <v>8</v>
      </c>
      <c r="H29" s="176">
        <f t="shared" si="2"/>
        <v>2092478.4</v>
      </c>
      <c r="I29" s="166"/>
      <c r="J29" s="177"/>
      <c r="K29" s="166"/>
      <c r="L29" s="177"/>
      <c r="M29" s="166">
        <v>8</v>
      </c>
      <c r="N29" s="177">
        <v>2092478.4</v>
      </c>
      <c r="O29" s="166"/>
      <c r="P29" s="166">
        <f t="shared" si="3"/>
        <v>0</v>
      </c>
      <c r="Q29" s="166"/>
      <c r="R29" s="177">
        <f t="shared" si="3"/>
        <v>0</v>
      </c>
      <c r="S29" s="166"/>
      <c r="T29" s="177">
        <f t="shared" si="4"/>
        <v>0</v>
      </c>
      <c r="U29" s="166"/>
      <c r="V29" s="177">
        <f t="shared" si="4"/>
        <v>0</v>
      </c>
    </row>
    <row r="30" spans="1:22" ht="25.5" x14ac:dyDescent="0.25">
      <c r="A30" s="184"/>
      <c r="B30" s="185"/>
      <c r="C30" s="180"/>
      <c r="D30" s="186"/>
      <c r="E30" s="187"/>
      <c r="F30" s="183" t="s">
        <v>291</v>
      </c>
      <c r="G30" s="175">
        <f t="shared" si="2"/>
        <v>2</v>
      </c>
      <c r="H30" s="176">
        <f t="shared" si="2"/>
        <v>523119.6</v>
      </c>
      <c r="I30" s="166"/>
      <c r="J30" s="177"/>
      <c r="K30" s="166"/>
      <c r="L30" s="177"/>
      <c r="M30" s="166">
        <v>2</v>
      </c>
      <c r="N30" s="177">
        <v>523119.6</v>
      </c>
      <c r="O30" s="166"/>
      <c r="P30" s="166">
        <f t="shared" si="3"/>
        <v>0</v>
      </c>
      <c r="Q30" s="166"/>
      <c r="R30" s="177">
        <f t="shared" si="3"/>
        <v>0</v>
      </c>
      <c r="S30" s="166"/>
      <c r="T30" s="177">
        <f t="shared" si="4"/>
        <v>0</v>
      </c>
      <c r="U30" s="166"/>
      <c r="V30" s="177">
        <f t="shared" si="4"/>
        <v>0</v>
      </c>
    </row>
    <row r="31" spans="1:22" ht="25.5" customHeight="1" x14ac:dyDescent="0.25">
      <c r="A31" s="169"/>
      <c r="B31" s="170"/>
      <c r="C31" s="158" t="s">
        <v>292</v>
      </c>
      <c r="D31" s="188" t="s">
        <v>293</v>
      </c>
      <c r="E31" s="173" t="s">
        <v>234</v>
      </c>
      <c r="F31" s="183" t="s">
        <v>294</v>
      </c>
      <c r="G31" s="189">
        <f t="shared" si="2"/>
        <v>3</v>
      </c>
      <c r="H31" s="190">
        <f t="shared" si="2"/>
        <v>784679.4</v>
      </c>
      <c r="I31" s="166"/>
      <c r="J31" s="177"/>
      <c r="K31" s="166"/>
      <c r="L31" s="177"/>
      <c r="M31" s="166">
        <v>3</v>
      </c>
      <c r="N31" s="177">
        <v>784679.4</v>
      </c>
      <c r="O31" s="166"/>
      <c r="P31" s="166">
        <f t="shared" si="3"/>
        <v>0</v>
      </c>
      <c r="Q31" s="166"/>
      <c r="R31" s="177">
        <f t="shared" si="3"/>
        <v>0</v>
      </c>
      <c r="S31" s="166"/>
      <c r="T31" s="177">
        <f t="shared" si="4"/>
        <v>0</v>
      </c>
      <c r="U31" s="166"/>
      <c r="V31" s="177">
        <f t="shared" si="4"/>
        <v>0</v>
      </c>
    </row>
    <row r="32" spans="1:22" ht="25.5" x14ac:dyDescent="0.25">
      <c r="A32" s="178"/>
      <c r="B32" s="179"/>
      <c r="C32" s="158" t="s">
        <v>295</v>
      </c>
      <c r="D32" s="181" t="s">
        <v>296</v>
      </c>
      <c r="E32" s="173" t="s">
        <v>234</v>
      </c>
      <c r="F32" s="183" t="s">
        <v>297</v>
      </c>
      <c r="G32" s="175">
        <f t="shared" si="2"/>
        <v>1</v>
      </c>
      <c r="H32" s="176">
        <f t="shared" si="2"/>
        <v>261559.8</v>
      </c>
      <c r="I32" s="166"/>
      <c r="J32" s="177"/>
      <c r="K32" s="166"/>
      <c r="L32" s="177"/>
      <c r="M32" s="166">
        <v>1</v>
      </c>
      <c r="N32" s="177">
        <v>261559.8</v>
      </c>
      <c r="O32" s="166"/>
      <c r="P32" s="166">
        <f t="shared" si="3"/>
        <v>0</v>
      </c>
      <c r="Q32" s="166"/>
      <c r="R32" s="177">
        <f t="shared" si="3"/>
        <v>0</v>
      </c>
      <c r="S32" s="166"/>
      <c r="T32" s="177">
        <f t="shared" si="4"/>
        <v>0</v>
      </c>
      <c r="U32" s="166"/>
      <c r="V32" s="177">
        <f t="shared" si="4"/>
        <v>0</v>
      </c>
    </row>
    <row r="33" spans="1:22" ht="127.5" customHeight="1" x14ac:dyDescent="0.25">
      <c r="A33" s="178"/>
      <c r="B33" s="179" t="s">
        <v>298</v>
      </c>
      <c r="C33" s="171" t="s">
        <v>299</v>
      </c>
      <c r="D33" s="181" t="s">
        <v>300</v>
      </c>
      <c r="E33" s="173" t="s">
        <v>234</v>
      </c>
      <c r="F33" s="183" t="s">
        <v>301</v>
      </c>
      <c r="G33" s="175">
        <f t="shared" si="2"/>
        <v>8</v>
      </c>
      <c r="H33" s="176">
        <f t="shared" si="2"/>
        <v>2092478.4</v>
      </c>
      <c r="I33" s="166"/>
      <c r="J33" s="177"/>
      <c r="K33" s="166"/>
      <c r="L33" s="177"/>
      <c r="M33" s="166">
        <v>8</v>
      </c>
      <c r="N33" s="177">
        <v>2092478.4</v>
      </c>
      <c r="O33" s="166"/>
      <c r="P33" s="166">
        <f t="shared" si="3"/>
        <v>0</v>
      </c>
      <c r="Q33" s="166"/>
      <c r="R33" s="177">
        <f t="shared" si="3"/>
        <v>0</v>
      </c>
      <c r="S33" s="166"/>
      <c r="T33" s="177">
        <f t="shared" si="4"/>
        <v>0</v>
      </c>
      <c r="U33" s="166"/>
      <c r="V33" s="177">
        <f t="shared" si="4"/>
        <v>0</v>
      </c>
    </row>
    <row r="34" spans="1:22" ht="25.5" x14ac:dyDescent="0.25">
      <c r="A34" s="178"/>
      <c r="B34" s="179"/>
      <c r="C34" s="180"/>
      <c r="D34" s="181"/>
      <c r="E34" s="182"/>
      <c r="F34" s="183" t="s">
        <v>302</v>
      </c>
      <c r="G34" s="175">
        <f t="shared" si="2"/>
        <v>3</v>
      </c>
      <c r="H34" s="176">
        <f t="shared" si="2"/>
        <v>784679.4</v>
      </c>
      <c r="I34" s="166"/>
      <c r="J34" s="177"/>
      <c r="K34" s="166"/>
      <c r="L34" s="177"/>
      <c r="M34" s="166">
        <v>3</v>
      </c>
      <c r="N34" s="177">
        <v>784679.4</v>
      </c>
      <c r="O34" s="166"/>
      <c r="P34" s="166">
        <f t="shared" si="3"/>
        <v>0</v>
      </c>
      <c r="Q34" s="166"/>
      <c r="R34" s="177">
        <f t="shared" si="3"/>
        <v>0</v>
      </c>
      <c r="S34" s="166"/>
      <c r="T34" s="177">
        <f t="shared" si="4"/>
        <v>0</v>
      </c>
      <c r="U34" s="166"/>
      <c r="V34" s="177">
        <f t="shared" si="4"/>
        <v>0</v>
      </c>
    </row>
    <row r="35" spans="1:22" ht="51" customHeight="1" x14ac:dyDescent="0.25">
      <c r="A35" s="178"/>
      <c r="B35" s="179"/>
      <c r="C35" s="171" t="s">
        <v>303</v>
      </c>
      <c r="D35" s="181" t="s">
        <v>304</v>
      </c>
      <c r="E35" s="173" t="s">
        <v>234</v>
      </c>
      <c r="F35" s="183" t="s">
        <v>305</v>
      </c>
      <c r="G35" s="175">
        <f t="shared" si="2"/>
        <v>1</v>
      </c>
      <c r="H35" s="176">
        <f t="shared" si="2"/>
        <v>261559.8</v>
      </c>
      <c r="I35" s="166"/>
      <c r="J35" s="177"/>
      <c r="K35" s="166"/>
      <c r="L35" s="177"/>
      <c r="M35" s="166">
        <v>1</v>
      </c>
      <c r="N35" s="177">
        <v>261559.8</v>
      </c>
      <c r="O35" s="166"/>
      <c r="P35" s="166">
        <f t="shared" si="3"/>
        <v>0</v>
      </c>
      <c r="Q35" s="166"/>
      <c r="R35" s="177">
        <f t="shared" si="3"/>
        <v>0</v>
      </c>
      <c r="S35" s="166"/>
      <c r="T35" s="177">
        <f t="shared" si="4"/>
        <v>0</v>
      </c>
      <c r="U35" s="166"/>
      <c r="V35" s="177">
        <f t="shared" si="4"/>
        <v>0</v>
      </c>
    </row>
    <row r="36" spans="1:22" x14ac:dyDescent="0.25">
      <c r="A36" s="178"/>
      <c r="B36" s="179"/>
      <c r="C36" s="191"/>
      <c r="D36" s="181"/>
      <c r="E36" s="182"/>
      <c r="F36" s="183" t="s">
        <v>306</v>
      </c>
      <c r="G36" s="175">
        <f t="shared" si="2"/>
        <v>1</v>
      </c>
      <c r="H36" s="176">
        <f t="shared" si="2"/>
        <v>261559.8</v>
      </c>
      <c r="I36" s="166"/>
      <c r="J36" s="177"/>
      <c r="K36" s="166"/>
      <c r="L36" s="177"/>
      <c r="M36" s="166">
        <v>1</v>
      </c>
      <c r="N36" s="177">
        <v>261559.8</v>
      </c>
      <c r="O36" s="166"/>
      <c r="P36" s="166">
        <f t="shared" si="3"/>
        <v>0</v>
      </c>
      <c r="Q36" s="166"/>
      <c r="R36" s="177">
        <f t="shared" si="3"/>
        <v>0</v>
      </c>
      <c r="S36" s="166"/>
      <c r="T36" s="177">
        <f t="shared" si="4"/>
        <v>0</v>
      </c>
      <c r="U36" s="166"/>
      <c r="V36" s="177">
        <f t="shared" si="4"/>
        <v>0</v>
      </c>
    </row>
    <row r="37" spans="1:22" ht="25.5" x14ac:dyDescent="0.25">
      <c r="A37" s="178"/>
      <c r="B37" s="179"/>
      <c r="C37" s="180"/>
      <c r="D37" s="181"/>
      <c r="E37" s="182"/>
      <c r="F37" s="183" t="s">
        <v>302</v>
      </c>
      <c r="G37" s="175">
        <f t="shared" si="2"/>
        <v>2</v>
      </c>
      <c r="H37" s="176">
        <f t="shared" si="2"/>
        <v>523119.6</v>
      </c>
      <c r="I37" s="166"/>
      <c r="J37" s="177"/>
      <c r="K37" s="166"/>
      <c r="L37" s="177"/>
      <c r="M37" s="166">
        <v>2</v>
      </c>
      <c r="N37" s="177">
        <v>523119.6</v>
      </c>
      <c r="O37" s="166"/>
      <c r="P37" s="166">
        <f t="shared" si="3"/>
        <v>0</v>
      </c>
      <c r="Q37" s="166"/>
      <c r="R37" s="177">
        <f t="shared" si="3"/>
        <v>0</v>
      </c>
      <c r="S37" s="166"/>
      <c r="T37" s="177">
        <f t="shared" si="4"/>
        <v>0</v>
      </c>
      <c r="U37" s="166"/>
      <c r="V37" s="177">
        <f t="shared" si="4"/>
        <v>0</v>
      </c>
    </row>
    <row r="38" spans="1:22" ht="76.5" customHeight="1" x14ac:dyDescent="0.25">
      <c r="A38" s="178"/>
      <c r="B38" s="179"/>
      <c r="C38" s="158" t="s">
        <v>307</v>
      </c>
      <c r="D38" s="181" t="s">
        <v>308</v>
      </c>
      <c r="E38" s="173" t="s">
        <v>234</v>
      </c>
      <c r="F38" s="183" t="s">
        <v>309</v>
      </c>
      <c r="G38" s="175">
        <f t="shared" si="2"/>
        <v>1</v>
      </c>
      <c r="H38" s="176">
        <f t="shared" si="2"/>
        <v>261559.8</v>
      </c>
      <c r="I38" s="166"/>
      <c r="J38" s="177"/>
      <c r="K38" s="166"/>
      <c r="L38" s="177"/>
      <c r="M38" s="166">
        <v>1</v>
      </c>
      <c r="N38" s="177">
        <v>261559.8</v>
      </c>
      <c r="O38" s="166"/>
      <c r="P38" s="166">
        <f t="shared" si="3"/>
        <v>0</v>
      </c>
      <c r="Q38" s="166"/>
      <c r="R38" s="177">
        <f t="shared" si="3"/>
        <v>0</v>
      </c>
      <c r="S38" s="166"/>
      <c r="T38" s="177">
        <f t="shared" si="4"/>
        <v>0</v>
      </c>
      <c r="U38" s="166"/>
      <c r="V38" s="177">
        <f t="shared" si="4"/>
        <v>0</v>
      </c>
    </row>
    <row r="39" spans="1:22" ht="38.25" x14ac:dyDescent="0.25">
      <c r="A39" s="178"/>
      <c r="B39" s="179"/>
      <c r="C39" s="158" t="s">
        <v>310</v>
      </c>
      <c r="D39" s="181" t="s">
        <v>311</v>
      </c>
      <c r="E39" s="173" t="s">
        <v>234</v>
      </c>
      <c r="F39" s="183" t="s">
        <v>312</v>
      </c>
      <c r="G39" s="175">
        <f t="shared" si="2"/>
        <v>1</v>
      </c>
      <c r="H39" s="176">
        <f t="shared" si="2"/>
        <v>261559.8</v>
      </c>
      <c r="I39" s="166"/>
      <c r="J39" s="177"/>
      <c r="K39" s="166"/>
      <c r="L39" s="177"/>
      <c r="M39" s="166">
        <v>1</v>
      </c>
      <c r="N39" s="177">
        <v>261559.8</v>
      </c>
      <c r="O39" s="166"/>
      <c r="P39" s="166">
        <f t="shared" si="3"/>
        <v>0</v>
      </c>
      <c r="Q39" s="166"/>
      <c r="R39" s="177">
        <f t="shared" si="3"/>
        <v>0</v>
      </c>
      <c r="S39" s="166"/>
      <c r="T39" s="177">
        <f t="shared" si="4"/>
        <v>0</v>
      </c>
      <c r="U39" s="166"/>
      <c r="V39" s="177">
        <f t="shared" si="4"/>
        <v>0</v>
      </c>
    </row>
    <row r="40" spans="1:22" ht="60" customHeight="1" x14ac:dyDescent="0.25">
      <c r="A40" s="178"/>
      <c r="B40" s="179"/>
      <c r="C40" s="171" t="s">
        <v>313</v>
      </c>
      <c r="D40" s="181" t="s">
        <v>314</v>
      </c>
      <c r="E40" s="173" t="s">
        <v>234</v>
      </c>
      <c r="F40" s="183" t="s">
        <v>315</v>
      </c>
      <c r="G40" s="175">
        <f t="shared" si="2"/>
        <v>1</v>
      </c>
      <c r="H40" s="176">
        <f t="shared" si="2"/>
        <v>261559.8</v>
      </c>
      <c r="I40" s="166"/>
      <c r="J40" s="177"/>
      <c r="K40" s="166"/>
      <c r="L40" s="177"/>
      <c r="M40" s="166">
        <v>1</v>
      </c>
      <c r="N40" s="177">
        <v>261559.8</v>
      </c>
      <c r="O40" s="166"/>
      <c r="P40" s="166">
        <f t="shared" si="3"/>
        <v>0</v>
      </c>
      <c r="Q40" s="166"/>
      <c r="R40" s="177">
        <f t="shared" si="3"/>
        <v>0</v>
      </c>
      <c r="S40" s="166"/>
      <c r="T40" s="177">
        <f t="shared" si="4"/>
        <v>0</v>
      </c>
      <c r="U40" s="166"/>
      <c r="V40" s="177">
        <f t="shared" si="4"/>
        <v>0</v>
      </c>
    </row>
    <row r="41" spans="1:22" ht="25.5" x14ac:dyDescent="0.25">
      <c r="A41" s="184"/>
      <c r="B41" s="185"/>
      <c r="C41" s="185"/>
      <c r="D41" s="185"/>
      <c r="E41" s="185"/>
      <c r="F41" s="192" t="s">
        <v>316</v>
      </c>
      <c r="G41" s="175">
        <f t="shared" si="2"/>
        <v>30</v>
      </c>
      <c r="H41" s="176">
        <f t="shared" si="2"/>
        <v>7846794</v>
      </c>
      <c r="I41" s="166"/>
      <c r="J41" s="177"/>
      <c r="K41" s="166"/>
      <c r="L41" s="177"/>
      <c r="M41" s="166">
        <v>30</v>
      </c>
      <c r="N41" s="177">
        <v>7846794</v>
      </c>
      <c r="O41" s="166"/>
      <c r="P41" s="166">
        <f t="shared" si="3"/>
        <v>0</v>
      </c>
      <c r="Q41" s="166"/>
      <c r="R41" s="177">
        <f t="shared" si="3"/>
        <v>0</v>
      </c>
      <c r="S41" s="166"/>
      <c r="T41" s="177">
        <f t="shared" si="4"/>
        <v>0</v>
      </c>
      <c r="U41" s="166"/>
      <c r="V41" s="177">
        <f t="shared" si="4"/>
        <v>0</v>
      </c>
    </row>
    <row r="42" spans="1:22" ht="51" x14ac:dyDescent="0.25">
      <c r="A42" s="169"/>
      <c r="B42" s="170"/>
      <c r="C42" s="192" t="s">
        <v>317</v>
      </c>
      <c r="D42" s="192" t="s">
        <v>318</v>
      </c>
      <c r="E42" s="192" t="s">
        <v>234</v>
      </c>
      <c r="F42" s="192" t="s">
        <v>319</v>
      </c>
      <c r="G42" s="189">
        <f t="shared" si="2"/>
        <v>4</v>
      </c>
      <c r="H42" s="190">
        <f t="shared" si="2"/>
        <v>1046239.2</v>
      </c>
      <c r="I42" s="166"/>
      <c r="J42" s="177"/>
      <c r="K42" s="166"/>
      <c r="L42" s="177"/>
      <c r="M42" s="166">
        <v>4</v>
      </c>
      <c r="N42" s="177">
        <v>1046239.2</v>
      </c>
      <c r="O42" s="166"/>
      <c r="P42" s="166">
        <f t="shared" si="3"/>
        <v>0</v>
      </c>
      <c r="Q42" s="166"/>
      <c r="R42" s="177">
        <f t="shared" si="3"/>
        <v>0</v>
      </c>
      <c r="S42" s="166"/>
      <c r="T42" s="177">
        <f t="shared" si="4"/>
        <v>0</v>
      </c>
      <c r="U42" s="166"/>
      <c r="V42" s="177">
        <f t="shared" si="4"/>
        <v>0</v>
      </c>
    </row>
    <row r="43" spans="1:22" x14ac:dyDescent="0.25">
      <c r="A43" s="178"/>
      <c r="B43" s="179"/>
      <c r="C43" s="193" t="s">
        <v>320</v>
      </c>
      <c r="D43" s="193" t="s">
        <v>321</v>
      </c>
      <c r="E43" s="193" t="s">
        <v>234</v>
      </c>
      <c r="F43" s="194" t="s">
        <v>322</v>
      </c>
      <c r="G43" s="175">
        <f t="shared" si="2"/>
        <v>1</v>
      </c>
      <c r="H43" s="176">
        <f t="shared" si="2"/>
        <v>261559.8</v>
      </c>
      <c r="I43" s="166"/>
      <c r="J43" s="177"/>
      <c r="K43" s="166"/>
      <c r="L43" s="177"/>
      <c r="M43" s="166">
        <v>1</v>
      </c>
      <c r="N43" s="177">
        <v>261559.8</v>
      </c>
      <c r="O43" s="166"/>
      <c r="P43" s="166">
        <f t="shared" si="3"/>
        <v>0</v>
      </c>
      <c r="Q43" s="166"/>
      <c r="R43" s="177">
        <f t="shared" si="3"/>
        <v>0</v>
      </c>
      <c r="S43" s="166"/>
      <c r="T43" s="177">
        <f t="shared" si="4"/>
        <v>0</v>
      </c>
      <c r="U43" s="166"/>
      <c r="V43" s="177">
        <f t="shared" si="4"/>
        <v>0</v>
      </c>
    </row>
    <row r="44" spans="1:22" ht="15" customHeight="1" x14ac:dyDescent="0.25">
      <c r="A44" s="184"/>
      <c r="B44" s="185"/>
      <c r="C44" s="192" t="s">
        <v>295</v>
      </c>
      <c r="D44" s="192" t="s">
        <v>323</v>
      </c>
      <c r="E44" s="192" t="s">
        <v>234</v>
      </c>
      <c r="F44" s="195" t="s">
        <v>324</v>
      </c>
      <c r="G44" s="175">
        <f t="shared" ref="G44:H44" si="5">I44+K44+M44</f>
        <v>1</v>
      </c>
      <c r="H44" s="176">
        <f t="shared" si="5"/>
        <v>261559.8</v>
      </c>
      <c r="I44" s="166"/>
      <c r="J44" s="177"/>
      <c r="K44" s="166"/>
      <c r="L44" s="177"/>
      <c r="M44" s="166">
        <v>1</v>
      </c>
      <c r="N44" s="177">
        <v>261559.8</v>
      </c>
      <c r="O44" s="166"/>
      <c r="P44" s="166">
        <f t="shared" si="3"/>
        <v>0</v>
      </c>
      <c r="Q44" s="166"/>
      <c r="R44" s="177">
        <f t="shared" si="3"/>
        <v>0</v>
      </c>
      <c r="S44" s="166"/>
      <c r="T44" s="177">
        <f t="shared" ref="T44:V44" si="6">S44*$O$27</f>
        <v>0</v>
      </c>
      <c r="U44" s="166"/>
      <c r="V44" s="177">
        <f t="shared" si="6"/>
        <v>0</v>
      </c>
    </row>
    <row r="45" spans="1:22" ht="51" customHeight="1" x14ac:dyDescent="0.25">
      <c r="A45" s="196">
        <v>30</v>
      </c>
      <c r="B45" s="170" t="s">
        <v>325</v>
      </c>
      <c r="C45" s="170" t="s">
        <v>326</v>
      </c>
      <c r="D45" s="170" t="s">
        <v>327</v>
      </c>
      <c r="E45" s="170" t="s">
        <v>234</v>
      </c>
      <c r="F45" s="170" t="s">
        <v>328</v>
      </c>
      <c r="G45" s="197">
        <f t="shared" ref="G45:H49" si="7">I45+K45+M45+O45+Q45</f>
        <v>20</v>
      </c>
      <c r="H45" s="198">
        <f t="shared" si="7"/>
        <v>1740310</v>
      </c>
      <c r="I45" s="154"/>
      <c r="J45" s="155"/>
      <c r="K45" s="154"/>
      <c r="L45" s="155"/>
      <c r="M45" s="154"/>
      <c r="N45" s="155"/>
      <c r="O45" s="154">
        <v>20</v>
      </c>
      <c r="P45" s="155">
        <v>1740310</v>
      </c>
      <c r="Q45" s="154"/>
      <c r="R45" s="155"/>
      <c r="S45" s="154"/>
      <c r="T45" s="155"/>
      <c r="U45" s="154"/>
      <c r="V45" s="155"/>
    </row>
    <row r="46" spans="1:22" ht="246.75" customHeight="1" x14ac:dyDescent="0.25">
      <c r="A46" s="196">
        <v>31</v>
      </c>
      <c r="B46" s="199" t="s">
        <v>329</v>
      </c>
      <c r="C46" s="200" t="s">
        <v>330</v>
      </c>
      <c r="D46" s="199" t="s">
        <v>331</v>
      </c>
      <c r="E46" s="201" t="s">
        <v>234</v>
      </c>
      <c r="F46" s="202" t="s">
        <v>332</v>
      </c>
      <c r="G46" s="197">
        <f t="shared" si="7"/>
        <v>2</v>
      </c>
      <c r="H46" s="198">
        <f t="shared" si="7"/>
        <v>251896.4</v>
      </c>
      <c r="I46" s="154"/>
      <c r="J46" s="155"/>
      <c r="K46" s="154"/>
      <c r="L46" s="155"/>
      <c r="M46" s="154"/>
      <c r="N46" s="155"/>
      <c r="O46" s="154">
        <v>2</v>
      </c>
      <c r="P46" s="155">
        <v>251896.4</v>
      </c>
      <c r="Q46" s="154"/>
      <c r="R46" s="155"/>
      <c r="S46" s="154"/>
      <c r="T46" s="155"/>
      <c r="U46" s="154"/>
      <c r="V46" s="155"/>
    </row>
    <row r="47" spans="1:22" ht="192" customHeight="1" x14ac:dyDescent="0.25">
      <c r="A47" s="203">
        <v>35</v>
      </c>
      <c r="B47" s="204" t="s">
        <v>333</v>
      </c>
      <c r="C47" s="205" t="s">
        <v>334</v>
      </c>
      <c r="D47" s="206" t="s">
        <v>335</v>
      </c>
      <c r="E47" s="207" t="s">
        <v>239</v>
      </c>
      <c r="F47" s="208" t="s">
        <v>336</v>
      </c>
      <c r="G47" s="209">
        <f t="shared" si="7"/>
        <v>3</v>
      </c>
      <c r="H47" s="210">
        <f t="shared" si="7"/>
        <v>698769.9</v>
      </c>
      <c r="I47" s="211"/>
      <c r="J47" s="212"/>
      <c r="K47" s="154"/>
      <c r="L47" s="155"/>
      <c r="M47" s="154"/>
      <c r="N47" s="155"/>
      <c r="O47" s="154"/>
      <c r="P47" s="155"/>
      <c r="Q47" s="154">
        <v>3</v>
      </c>
      <c r="R47" s="155">
        <v>698769.9</v>
      </c>
      <c r="S47" s="154"/>
      <c r="T47" s="155"/>
      <c r="U47" s="154"/>
      <c r="V47" s="155"/>
    </row>
    <row r="48" spans="1:22" ht="271.5" customHeight="1" x14ac:dyDescent="0.25">
      <c r="A48" s="213">
        <v>36</v>
      </c>
      <c r="B48" s="214" t="s">
        <v>337</v>
      </c>
      <c r="C48" s="158" t="s">
        <v>338</v>
      </c>
      <c r="D48" s="183" t="s">
        <v>339</v>
      </c>
      <c r="E48" s="201" t="s">
        <v>239</v>
      </c>
      <c r="F48" s="199" t="s">
        <v>340</v>
      </c>
      <c r="G48" s="197">
        <f t="shared" si="7"/>
        <v>2</v>
      </c>
      <c r="H48" s="198">
        <f t="shared" si="7"/>
        <v>281194</v>
      </c>
      <c r="I48" s="154"/>
      <c r="J48" s="155"/>
      <c r="K48" s="154"/>
      <c r="L48" s="155"/>
      <c r="M48" s="154"/>
      <c r="N48" s="155"/>
      <c r="O48" s="154"/>
      <c r="P48" s="155"/>
      <c r="Q48" s="154">
        <v>2</v>
      </c>
      <c r="R48" s="155">
        <v>281194</v>
      </c>
      <c r="S48" s="154"/>
      <c r="T48" s="155"/>
      <c r="U48" s="154"/>
      <c r="V48" s="155"/>
    </row>
    <row r="49" spans="1:22" ht="127.5" x14ac:dyDescent="0.25">
      <c r="A49" s="215">
        <v>38</v>
      </c>
      <c r="B49" s="216" t="s">
        <v>341</v>
      </c>
      <c r="C49" s="201" t="s">
        <v>342</v>
      </c>
      <c r="D49" s="216" t="s">
        <v>343</v>
      </c>
      <c r="E49" s="201" t="s">
        <v>239</v>
      </c>
      <c r="F49" s="216" t="s">
        <v>344</v>
      </c>
      <c r="G49" s="197">
        <f t="shared" si="7"/>
        <v>3</v>
      </c>
      <c r="H49" s="198">
        <f t="shared" si="7"/>
        <v>681033.9</v>
      </c>
      <c r="I49" s="154"/>
      <c r="J49" s="155"/>
      <c r="K49" s="154"/>
      <c r="L49" s="155"/>
      <c r="M49" s="154"/>
      <c r="N49" s="155"/>
      <c r="O49" s="154"/>
      <c r="P49" s="155"/>
      <c r="Q49" s="154">
        <v>3</v>
      </c>
      <c r="R49" s="155">
        <v>681033.9</v>
      </c>
      <c r="S49" s="154"/>
      <c r="T49" s="155"/>
      <c r="U49" s="154"/>
      <c r="V49" s="155"/>
    </row>
    <row r="50" spans="1:22" ht="191.25" x14ac:dyDescent="0.25">
      <c r="A50" s="162">
        <v>42</v>
      </c>
      <c r="B50" s="161" t="s">
        <v>345</v>
      </c>
      <c r="C50" s="162" t="s">
        <v>346</v>
      </c>
      <c r="D50" s="163" t="s">
        <v>347</v>
      </c>
      <c r="E50" s="162" t="s">
        <v>239</v>
      </c>
      <c r="F50" s="217" t="s">
        <v>348</v>
      </c>
      <c r="G50" s="218">
        <f>I50+K50+M50+O50+Q50</f>
        <v>2</v>
      </c>
      <c r="H50" s="219">
        <f>J50+L50+N50+P50+R50</f>
        <v>379826.2</v>
      </c>
      <c r="I50" s="154">
        <v>2</v>
      </c>
      <c r="J50" s="155">
        <v>379826.2</v>
      </c>
      <c r="K50" s="154"/>
      <c r="L50" s="155"/>
      <c r="M50" s="154"/>
      <c r="N50" s="155"/>
      <c r="O50" s="154"/>
      <c r="P50" s="155"/>
      <c r="Q50" s="154"/>
      <c r="R50" s="155"/>
      <c r="S50" s="154"/>
      <c r="T50" s="155"/>
      <c r="U50" s="154"/>
      <c r="V50" s="155"/>
    </row>
    <row r="51" spans="1:22" ht="51" x14ac:dyDescent="0.25">
      <c r="A51" s="151">
        <v>43</v>
      </c>
      <c r="B51" s="164" t="s">
        <v>349</v>
      </c>
      <c r="C51" s="151" t="s">
        <v>350</v>
      </c>
      <c r="D51" s="152" t="s">
        <v>351</v>
      </c>
      <c r="E51" s="151" t="s">
        <v>234</v>
      </c>
      <c r="F51" s="152" t="s">
        <v>352</v>
      </c>
      <c r="G51" s="218">
        <f t="shared" ref="G51:H66" si="8">I51+K51+M51+O51+Q51</f>
        <v>230</v>
      </c>
      <c r="H51" s="219">
        <f t="shared" si="8"/>
        <v>56762689</v>
      </c>
      <c r="I51" s="154">
        <v>230</v>
      </c>
      <c r="J51" s="155">
        <v>56762689</v>
      </c>
      <c r="K51" s="154"/>
      <c r="L51" s="155"/>
      <c r="M51" s="154"/>
      <c r="N51" s="155"/>
      <c r="O51" s="154"/>
      <c r="P51" s="155"/>
      <c r="Q51" s="154"/>
      <c r="R51" s="155"/>
      <c r="S51" s="154"/>
      <c r="T51" s="155"/>
      <c r="U51" s="154"/>
      <c r="V51" s="155"/>
    </row>
    <row r="52" spans="1:22" ht="51" x14ac:dyDescent="0.25">
      <c r="A52" s="151">
        <v>44</v>
      </c>
      <c r="B52" s="164" t="s">
        <v>349</v>
      </c>
      <c r="C52" s="151" t="s">
        <v>350</v>
      </c>
      <c r="D52" s="152" t="s">
        <v>351</v>
      </c>
      <c r="E52" s="151" t="s">
        <v>234</v>
      </c>
      <c r="F52" s="152" t="s">
        <v>353</v>
      </c>
      <c r="G52" s="218">
        <f t="shared" si="8"/>
        <v>150</v>
      </c>
      <c r="H52" s="219">
        <f t="shared" si="8"/>
        <v>41911935</v>
      </c>
      <c r="I52" s="154">
        <v>150</v>
      </c>
      <c r="J52" s="155">
        <v>41911935</v>
      </c>
      <c r="K52" s="154"/>
      <c r="L52" s="155"/>
      <c r="M52" s="154"/>
      <c r="N52" s="155"/>
      <c r="O52" s="154"/>
      <c r="P52" s="155"/>
      <c r="Q52" s="154"/>
      <c r="R52" s="155"/>
      <c r="S52" s="154"/>
      <c r="T52" s="155"/>
      <c r="U52" s="154"/>
      <c r="V52" s="155"/>
    </row>
    <row r="53" spans="1:22" ht="51" x14ac:dyDescent="0.25">
      <c r="A53" s="151">
        <v>45</v>
      </c>
      <c r="B53" s="164" t="s">
        <v>349</v>
      </c>
      <c r="C53" s="151" t="s">
        <v>350</v>
      </c>
      <c r="D53" s="152" t="s">
        <v>354</v>
      </c>
      <c r="E53" s="151" t="s">
        <v>234</v>
      </c>
      <c r="F53" s="152" t="s">
        <v>355</v>
      </c>
      <c r="G53" s="218">
        <f t="shared" si="8"/>
        <v>70</v>
      </c>
      <c r="H53" s="219">
        <f t="shared" si="8"/>
        <v>21709464</v>
      </c>
      <c r="I53" s="154">
        <v>70</v>
      </c>
      <c r="J53" s="155">
        <v>21709464</v>
      </c>
      <c r="K53" s="154"/>
      <c r="L53" s="155"/>
      <c r="M53" s="154"/>
      <c r="N53" s="155"/>
      <c r="O53" s="154"/>
      <c r="P53" s="155"/>
      <c r="Q53" s="154"/>
      <c r="R53" s="155"/>
      <c r="S53" s="154"/>
      <c r="T53" s="155"/>
      <c r="U53" s="154"/>
      <c r="V53" s="155"/>
    </row>
    <row r="54" spans="1:22" ht="51" x14ac:dyDescent="0.25">
      <c r="A54" s="151">
        <v>46</v>
      </c>
      <c r="B54" s="164" t="s">
        <v>349</v>
      </c>
      <c r="C54" s="151" t="s">
        <v>356</v>
      </c>
      <c r="D54" s="152" t="s">
        <v>357</v>
      </c>
      <c r="E54" s="151" t="s">
        <v>234</v>
      </c>
      <c r="F54" s="152" t="s">
        <v>352</v>
      </c>
      <c r="G54" s="218">
        <f t="shared" si="8"/>
        <v>50</v>
      </c>
      <c r="H54" s="219">
        <f t="shared" si="8"/>
        <v>9138750</v>
      </c>
      <c r="I54" s="154">
        <v>50</v>
      </c>
      <c r="J54" s="155">
        <v>9138750</v>
      </c>
      <c r="K54" s="154"/>
      <c r="L54" s="155"/>
      <c r="M54" s="154"/>
      <c r="N54" s="155"/>
      <c r="O54" s="154"/>
      <c r="P54" s="155"/>
      <c r="Q54" s="154"/>
      <c r="R54" s="155"/>
      <c r="S54" s="154"/>
      <c r="T54" s="155"/>
      <c r="U54" s="154"/>
      <c r="V54" s="155"/>
    </row>
    <row r="55" spans="1:22" ht="51" x14ac:dyDescent="0.25">
      <c r="A55" s="151">
        <v>47</v>
      </c>
      <c r="B55" s="164" t="s">
        <v>349</v>
      </c>
      <c r="C55" s="151" t="s">
        <v>356</v>
      </c>
      <c r="D55" s="152" t="s">
        <v>357</v>
      </c>
      <c r="E55" s="151" t="s">
        <v>234</v>
      </c>
      <c r="F55" s="152" t="s">
        <v>353</v>
      </c>
      <c r="G55" s="218">
        <f t="shared" si="8"/>
        <v>90</v>
      </c>
      <c r="H55" s="219">
        <f t="shared" si="8"/>
        <v>19291518</v>
      </c>
      <c r="I55" s="154">
        <v>90</v>
      </c>
      <c r="J55" s="155">
        <v>19291518</v>
      </c>
      <c r="K55" s="154"/>
      <c r="L55" s="155"/>
      <c r="M55" s="154"/>
      <c r="N55" s="155"/>
      <c r="O55" s="154"/>
      <c r="P55" s="155"/>
      <c r="Q55" s="154"/>
      <c r="R55" s="155"/>
      <c r="S55" s="154"/>
      <c r="T55" s="155"/>
      <c r="U55" s="154"/>
      <c r="V55" s="155"/>
    </row>
    <row r="56" spans="1:22" ht="51" x14ac:dyDescent="0.25">
      <c r="A56" s="151">
        <v>48</v>
      </c>
      <c r="B56" s="164" t="s">
        <v>349</v>
      </c>
      <c r="C56" s="151" t="s">
        <v>356</v>
      </c>
      <c r="D56" s="152" t="s">
        <v>357</v>
      </c>
      <c r="E56" s="151" t="s">
        <v>234</v>
      </c>
      <c r="F56" s="152" t="s">
        <v>355</v>
      </c>
      <c r="G56" s="218">
        <f t="shared" si="8"/>
        <v>90</v>
      </c>
      <c r="H56" s="219">
        <f t="shared" si="8"/>
        <v>23007492</v>
      </c>
      <c r="I56" s="154">
        <v>90</v>
      </c>
      <c r="J56" s="155">
        <v>23007492</v>
      </c>
      <c r="K56" s="154"/>
      <c r="L56" s="155"/>
      <c r="M56" s="154"/>
      <c r="N56" s="155"/>
      <c r="O56" s="154"/>
      <c r="P56" s="155"/>
      <c r="Q56" s="154"/>
      <c r="R56" s="155"/>
      <c r="S56" s="154"/>
      <c r="T56" s="155"/>
      <c r="U56" s="154"/>
      <c r="V56" s="155"/>
    </row>
    <row r="57" spans="1:22" ht="51" x14ac:dyDescent="0.25">
      <c r="A57" s="151">
        <v>49</v>
      </c>
      <c r="B57" s="164" t="s">
        <v>358</v>
      </c>
      <c r="C57" s="151" t="s">
        <v>359</v>
      </c>
      <c r="D57" s="152" t="s">
        <v>360</v>
      </c>
      <c r="E57" s="151" t="s">
        <v>234</v>
      </c>
      <c r="F57" s="152" t="s">
        <v>361</v>
      </c>
      <c r="G57" s="218">
        <f t="shared" si="8"/>
        <v>76</v>
      </c>
      <c r="H57" s="219">
        <f t="shared" si="8"/>
        <v>11285126</v>
      </c>
      <c r="I57" s="154">
        <v>76</v>
      </c>
      <c r="J57" s="155">
        <v>11285126</v>
      </c>
      <c r="K57" s="154"/>
      <c r="L57" s="155"/>
      <c r="M57" s="154"/>
      <c r="N57" s="155"/>
      <c r="O57" s="154"/>
      <c r="P57" s="155"/>
      <c r="Q57" s="154"/>
      <c r="R57" s="155"/>
      <c r="S57" s="154"/>
      <c r="T57" s="155"/>
      <c r="U57" s="154"/>
      <c r="V57" s="155"/>
    </row>
    <row r="58" spans="1:22" ht="51" x14ac:dyDescent="0.25">
      <c r="A58" s="151">
        <v>50</v>
      </c>
      <c r="B58" s="164" t="s">
        <v>362</v>
      </c>
      <c r="C58" s="151" t="s">
        <v>359</v>
      </c>
      <c r="D58" s="152" t="s">
        <v>363</v>
      </c>
      <c r="E58" s="151" t="s">
        <v>234</v>
      </c>
      <c r="F58" s="152" t="s">
        <v>364</v>
      </c>
      <c r="G58" s="218">
        <f t="shared" si="8"/>
        <v>130</v>
      </c>
      <c r="H58" s="219">
        <f t="shared" si="8"/>
        <v>22741628</v>
      </c>
      <c r="I58" s="154">
        <v>130</v>
      </c>
      <c r="J58" s="155">
        <v>22741628</v>
      </c>
      <c r="K58" s="154"/>
      <c r="L58" s="155"/>
      <c r="M58" s="154"/>
      <c r="N58" s="155"/>
      <c r="O58" s="154"/>
      <c r="P58" s="155"/>
      <c r="Q58" s="154"/>
      <c r="R58" s="155"/>
      <c r="S58" s="154"/>
      <c r="T58" s="155"/>
      <c r="U58" s="154"/>
      <c r="V58" s="155"/>
    </row>
    <row r="59" spans="1:22" ht="51" x14ac:dyDescent="0.25">
      <c r="A59" s="151">
        <v>51</v>
      </c>
      <c r="B59" s="164" t="s">
        <v>365</v>
      </c>
      <c r="C59" s="151" t="s">
        <v>359</v>
      </c>
      <c r="D59" s="152" t="s">
        <v>366</v>
      </c>
      <c r="E59" s="151" t="s">
        <v>234</v>
      </c>
      <c r="F59" s="152" t="s">
        <v>367</v>
      </c>
      <c r="G59" s="218">
        <f t="shared" si="8"/>
        <v>130</v>
      </c>
      <c r="H59" s="219">
        <f t="shared" si="8"/>
        <v>27923636</v>
      </c>
      <c r="I59" s="154">
        <v>130</v>
      </c>
      <c r="J59" s="155">
        <v>27923636</v>
      </c>
      <c r="K59" s="154"/>
      <c r="L59" s="155"/>
      <c r="M59" s="154"/>
      <c r="N59" s="155"/>
      <c r="O59" s="154"/>
      <c r="P59" s="155"/>
      <c r="Q59" s="154"/>
      <c r="R59" s="155"/>
      <c r="S59" s="154"/>
      <c r="T59" s="155"/>
      <c r="U59" s="154"/>
      <c r="V59" s="155"/>
    </row>
    <row r="60" spans="1:22" ht="114.75" x14ac:dyDescent="0.25">
      <c r="A60" s="151">
        <v>52</v>
      </c>
      <c r="B60" s="164" t="s">
        <v>368</v>
      </c>
      <c r="C60" s="151" t="s">
        <v>369</v>
      </c>
      <c r="D60" s="152" t="s">
        <v>370</v>
      </c>
      <c r="E60" s="151" t="s">
        <v>234</v>
      </c>
      <c r="F60" s="152" t="s">
        <v>371</v>
      </c>
      <c r="G60" s="218">
        <f t="shared" si="8"/>
        <v>120</v>
      </c>
      <c r="H60" s="219">
        <f t="shared" si="8"/>
        <v>36069672</v>
      </c>
      <c r="I60" s="218">
        <v>120</v>
      </c>
      <c r="J60" s="220">
        <v>36069672</v>
      </c>
      <c r="K60" s="154"/>
      <c r="L60" s="155"/>
      <c r="M60" s="154"/>
      <c r="N60" s="155"/>
      <c r="O60" s="154"/>
      <c r="P60" s="155"/>
      <c r="Q60" s="154"/>
      <c r="R60" s="155"/>
      <c r="S60" s="154"/>
      <c r="T60" s="155"/>
      <c r="U60" s="154"/>
      <c r="V60" s="155"/>
    </row>
    <row r="61" spans="1:22" ht="114.75" x14ac:dyDescent="0.25">
      <c r="A61" s="151">
        <v>53</v>
      </c>
      <c r="B61" s="164" t="s">
        <v>372</v>
      </c>
      <c r="C61" s="151" t="s">
        <v>369</v>
      </c>
      <c r="D61" s="152" t="s">
        <v>370</v>
      </c>
      <c r="E61" s="151"/>
      <c r="F61" s="152" t="s">
        <v>373</v>
      </c>
      <c r="G61" s="218">
        <f t="shared" si="8"/>
        <v>250</v>
      </c>
      <c r="H61" s="219">
        <f t="shared" si="8"/>
        <v>81651900</v>
      </c>
      <c r="I61" s="218">
        <v>250</v>
      </c>
      <c r="J61" s="220">
        <v>81651900</v>
      </c>
      <c r="K61" s="154"/>
      <c r="L61" s="155"/>
      <c r="M61" s="154"/>
      <c r="N61" s="155"/>
      <c r="O61" s="154"/>
      <c r="P61" s="155"/>
      <c r="Q61" s="154"/>
      <c r="R61" s="155"/>
      <c r="S61" s="154"/>
      <c r="T61" s="155"/>
      <c r="U61" s="154"/>
      <c r="V61" s="155"/>
    </row>
    <row r="62" spans="1:22" ht="114.75" x14ac:dyDescent="0.25">
      <c r="A62" s="151">
        <v>54</v>
      </c>
      <c r="B62" s="164" t="s">
        <v>374</v>
      </c>
      <c r="C62" s="151" t="s">
        <v>369</v>
      </c>
      <c r="D62" s="152" t="s">
        <v>370</v>
      </c>
      <c r="E62" s="151"/>
      <c r="F62" s="152" t="s">
        <v>375</v>
      </c>
      <c r="G62" s="218">
        <f t="shared" si="8"/>
        <v>250</v>
      </c>
      <c r="H62" s="219">
        <f t="shared" si="8"/>
        <v>89332000</v>
      </c>
      <c r="I62" s="218">
        <v>250</v>
      </c>
      <c r="J62" s="220">
        <v>89332000</v>
      </c>
      <c r="K62" s="154"/>
      <c r="L62" s="155"/>
      <c r="M62" s="154"/>
      <c r="N62" s="155"/>
      <c r="O62" s="154"/>
      <c r="P62" s="155"/>
      <c r="Q62" s="154"/>
      <c r="R62" s="155"/>
      <c r="S62" s="154"/>
      <c r="T62" s="155"/>
      <c r="U62" s="154"/>
      <c r="V62" s="155"/>
    </row>
    <row r="63" spans="1:22" ht="63.75" x14ac:dyDescent="0.25">
      <c r="A63" s="151">
        <v>55</v>
      </c>
      <c r="B63" s="164" t="s">
        <v>376</v>
      </c>
      <c r="C63" s="151" t="s">
        <v>377</v>
      </c>
      <c r="D63" s="152" t="s">
        <v>378</v>
      </c>
      <c r="E63" s="151" t="s">
        <v>234</v>
      </c>
      <c r="F63" s="152" t="s">
        <v>379</v>
      </c>
      <c r="G63" s="218">
        <f t="shared" si="8"/>
        <v>20</v>
      </c>
      <c r="H63" s="219">
        <f t="shared" si="8"/>
        <v>3678788</v>
      </c>
      <c r="I63" s="218">
        <v>20</v>
      </c>
      <c r="J63" s="220">
        <v>3678788</v>
      </c>
      <c r="K63" s="154"/>
      <c r="L63" s="155"/>
      <c r="M63" s="154"/>
      <c r="N63" s="155"/>
      <c r="O63" s="154"/>
      <c r="P63" s="155"/>
      <c r="Q63" s="154"/>
      <c r="R63" s="155"/>
      <c r="S63" s="154"/>
      <c r="T63" s="155"/>
      <c r="U63" s="154"/>
      <c r="V63" s="155"/>
    </row>
    <row r="64" spans="1:22" ht="165" x14ac:dyDescent="0.25">
      <c r="A64" s="151">
        <v>60</v>
      </c>
      <c r="B64" s="221" t="s">
        <v>380</v>
      </c>
      <c r="C64" s="221" t="s">
        <v>381</v>
      </c>
      <c r="D64" s="221" t="s">
        <v>382</v>
      </c>
      <c r="E64" s="221" t="s">
        <v>234</v>
      </c>
      <c r="F64" s="221" t="s">
        <v>383</v>
      </c>
      <c r="G64" s="218">
        <f t="shared" si="8"/>
        <v>20</v>
      </c>
      <c r="H64" s="219">
        <f t="shared" si="8"/>
        <v>8516424</v>
      </c>
      <c r="I64" s="218">
        <v>20</v>
      </c>
      <c r="J64" s="220">
        <v>8516424</v>
      </c>
      <c r="K64" s="154"/>
      <c r="L64" s="155"/>
      <c r="M64" s="154"/>
      <c r="N64" s="155"/>
      <c r="O64" s="154"/>
      <c r="P64" s="155"/>
      <c r="Q64" s="154"/>
      <c r="R64" s="155"/>
      <c r="S64" s="154"/>
      <c r="T64" s="155"/>
      <c r="U64" s="154"/>
      <c r="V64" s="155"/>
    </row>
    <row r="65" spans="1:22" ht="90" x14ac:dyDescent="0.25">
      <c r="A65" s="151">
        <v>61</v>
      </c>
      <c r="B65" s="221" t="s">
        <v>384</v>
      </c>
      <c r="C65" s="221" t="s">
        <v>385</v>
      </c>
      <c r="D65" s="221" t="s">
        <v>386</v>
      </c>
      <c r="E65" s="221" t="s">
        <v>234</v>
      </c>
      <c r="F65" s="221" t="s">
        <v>387</v>
      </c>
      <c r="G65" s="218">
        <f>I65+K65+M65+O65+Q65</f>
        <v>5</v>
      </c>
      <c r="H65" s="219">
        <f t="shared" si="8"/>
        <v>3328904.5</v>
      </c>
      <c r="I65" s="222">
        <v>5</v>
      </c>
      <c r="J65" s="223">
        <v>3328904.5</v>
      </c>
      <c r="K65" s="224"/>
      <c r="L65" s="225"/>
      <c r="M65" s="224"/>
      <c r="N65" s="225"/>
      <c r="O65" s="224"/>
      <c r="P65" s="225"/>
      <c r="Q65" s="224"/>
      <c r="R65" s="155"/>
      <c r="S65" s="224"/>
      <c r="T65" s="155"/>
      <c r="U65" s="224"/>
      <c r="V65" s="155"/>
    </row>
    <row r="66" spans="1:22" ht="76.5" x14ac:dyDescent="0.25">
      <c r="A66" s="151">
        <v>57</v>
      </c>
      <c r="B66" s="164" t="s">
        <v>388</v>
      </c>
      <c r="C66" s="151" t="s">
        <v>377</v>
      </c>
      <c r="D66" s="152" t="s">
        <v>389</v>
      </c>
      <c r="E66" s="151" t="s">
        <v>234</v>
      </c>
      <c r="F66" s="152" t="s">
        <v>390</v>
      </c>
      <c r="G66" s="218">
        <f>I66+K66+M66+O66+Q66</f>
        <v>105</v>
      </c>
      <c r="H66" s="219">
        <f t="shared" si="8"/>
        <v>31299439.5</v>
      </c>
      <c r="I66" s="222">
        <v>105</v>
      </c>
      <c r="J66" s="223">
        <v>31299439.5</v>
      </c>
      <c r="K66" s="224"/>
      <c r="L66" s="225"/>
      <c r="M66" s="224"/>
      <c r="N66" s="225"/>
      <c r="O66" s="224"/>
      <c r="P66" s="225"/>
      <c r="Q66" s="224"/>
      <c r="R66" s="155"/>
      <c r="S66" s="224"/>
      <c r="T66" s="155"/>
      <c r="U66" s="224"/>
      <c r="V66" s="155"/>
    </row>
    <row r="67" spans="1:22" ht="38.25" x14ac:dyDescent="0.25">
      <c r="A67" s="151">
        <v>58</v>
      </c>
      <c r="B67" s="164" t="s">
        <v>391</v>
      </c>
      <c r="C67" s="151" t="s">
        <v>392</v>
      </c>
      <c r="D67" s="152" t="s">
        <v>393</v>
      </c>
      <c r="E67" s="151" t="s">
        <v>234</v>
      </c>
      <c r="F67" s="152" t="s">
        <v>394</v>
      </c>
      <c r="G67" s="218">
        <f>I67+K67+M67+O67+Q67</f>
        <v>30</v>
      </c>
      <c r="H67" s="219">
        <f t="shared" ref="H67:H68" si="9">J67+L67+N67+P67+R67</f>
        <v>26202036</v>
      </c>
      <c r="I67" s="218">
        <v>30</v>
      </c>
      <c r="J67" s="220">
        <v>26202036</v>
      </c>
      <c r="K67" s="154"/>
      <c r="L67" s="155"/>
      <c r="M67" s="154"/>
      <c r="N67" s="155"/>
      <c r="O67" s="154"/>
      <c r="P67" s="155"/>
      <c r="Q67" s="154"/>
      <c r="R67" s="155"/>
      <c r="S67" s="154"/>
      <c r="T67" s="155"/>
      <c r="U67" s="154"/>
      <c r="V67" s="155"/>
    </row>
    <row r="68" spans="1:22" ht="25.5" x14ac:dyDescent="0.25">
      <c r="A68" s="151">
        <v>65</v>
      </c>
      <c r="B68" s="164" t="s">
        <v>395</v>
      </c>
      <c r="C68" s="151" t="s">
        <v>396</v>
      </c>
      <c r="D68" s="152" t="s">
        <v>397</v>
      </c>
      <c r="E68" s="151" t="s">
        <v>234</v>
      </c>
      <c r="F68" s="152" t="s">
        <v>398</v>
      </c>
      <c r="G68" s="218">
        <f>I68+K68+M68+O68+Q68</f>
        <v>5</v>
      </c>
      <c r="H68" s="219">
        <f t="shared" si="9"/>
        <v>952583.5</v>
      </c>
      <c r="I68" s="218">
        <v>5</v>
      </c>
      <c r="J68" s="220">
        <v>952583.5</v>
      </c>
      <c r="K68" s="154"/>
      <c r="L68" s="155"/>
      <c r="M68" s="154"/>
      <c r="N68" s="155"/>
      <c r="O68" s="154"/>
      <c r="P68" s="155"/>
      <c r="Q68" s="154"/>
      <c r="R68" s="155"/>
      <c r="S68" s="154"/>
      <c r="T68" s="155"/>
      <c r="U68" s="154"/>
      <c r="V68" s="155"/>
    </row>
    <row r="69" spans="1:22" ht="127.5" x14ac:dyDescent="0.25">
      <c r="A69" s="385">
        <v>67</v>
      </c>
      <c r="B69" s="159" t="s">
        <v>399</v>
      </c>
      <c r="C69" s="158" t="s">
        <v>400</v>
      </c>
      <c r="D69" s="159" t="s">
        <v>401</v>
      </c>
      <c r="E69" s="159" t="s">
        <v>402</v>
      </c>
      <c r="F69" s="199" t="s">
        <v>403</v>
      </c>
      <c r="G69" s="226">
        <f t="shared" ref="G69:H84" si="10">I69+K69+M69+O69+Q69+S69+U69</f>
        <v>3</v>
      </c>
      <c r="H69" s="227">
        <f t="shared" si="10"/>
        <v>551413.19999999995</v>
      </c>
      <c r="I69" s="154"/>
      <c r="J69" s="155"/>
      <c r="K69" s="154"/>
      <c r="L69" s="155"/>
      <c r="M69" s="154"/>
      <c r="N69" s="155"/>
      <c r="O69" s="154"/>
      <c r="P69" s="155"/>
      <c r="Q69" s="154"/>
      <c r="R69" s="155"/>
      <c r="S69" s="154"/>
      <c r="T69" s="155"/>
      <c r="U69" s="154">
        <v>3</v>
      </c>
      <c r="V69" s="155">
        <v>551413.19999999995</v>
      </c>
    </row>
    <row r="70" spans="1:22" ht="41.25" customHeight="1" x14ac:dyDescent="0.25">
      <c r="A70" s="386"/>
      <c r="B70" s="159" t="s">
        <v>404</v>
      </c>
      <c r="C70" s="228" t="s">
        <v>405</v>
      </c>
      <c r="D70" s="159" t="s">
        <v>406</v>
      </c>
      <c r="E70" s="229"/>
      <c r="F70" s="199" t="s">
        <v>407</v>
      </c>
      <c r="G70" s="226">
        <f t="shared" si="10"/>
        <v>5</v>
      </c>
      <c r="H70" s="227">
        <f t="shared" si="10"/>
        <v>919022</v>
      </c>
      <c r="I70" s="154"/>
      <c r="J70" s="155"/>
      <c r="K70" s="154"/>
      <c r="L70" s="155"/>
      <c r="M70" s="154"/>
      <c r="N70" s="155"/>
      <c r="O70" s="154"/>
      <c r="P70" s="155"/>
      <c r="Q70" s="154"/>
      <c r="R70" s="155"/>
      <c r="S70" s="154">
        <v>5</v>
      </c>
      <c r="T70" s="155">
        <v>919022</v>
      </c>
      <c r="U70" s="154"/>
      <c r="V70" s="155"/>
    </row>
    <row r="71" spans="1:22" ht="41.25" customHeight="1" x14ac:dyDescent="0.25">
      <c r="A71" s="387"/>
      <c r="B71" s="159" t="s">
        <v>408</v>
      </c>
      <c r="C71" s="228" t="s">
        <v>409</v>
      </c>
      <c r="D71" s="159" t="s">
        <v>410</v>
      </c>
      <c r="E71" s="229" t="s">
        <v>234</v>
      </c>
      <c r="F71" s="199" t="s">
        <v>411</v>
      </c>
      <c r="G71" s="196"/>
      <c r="H71" s="157"/>
      <c r="I71" s="154"/>
      <c r="J71" s="155"/>
      <c r="K71" s="154"/>
      <c r="L71" s="155"/>
      <c r="M71" s="154"/>
      <c r="N71" s="155"/>
      <c r="O71" s="154"/>
      <c r="P71" s="155"/>
      <c r="Q71" s="154"/>
      <c r="R71" s="155"/>
      <c r="S71" s="154">
        <v>7</v>
      </c>
      <c r="T71" s="155">
        <v>1286630.8</v>
      </c>
      <c r="U71" s="154"/>
      <c r="V71" s="155"/>
    </row>
    <row r="72" spans="1:22" ht="165.75" x14ac:dyDescent="0.25">
      <c r="A72" s="149">
        <v>68</v>
      </c>
      <c r="B72" s="230" t="s">
        <v>412</v>
      </c>
      <c r="C72" s="231" t="s">
        <v>413</v>
      </c>
      <c r="D72" s="159" t="s">
        <v>414</v>
      </c>
      <c r="E72" s="229" t="s">
        <v>234</v>
      </c>
      <c r="F72" s="159" t="s">
        <v>415</v>
      </c>
      <c r="G72" s="226">
        <f t="shared" si="10"/>
        <v>5</v>
      </c>
      <c r="H72" s="227">
        <f t="shared" si="10"/>
        <v>1937469</v>
      </c>
      <c r="I72" s="154"/>
      <c r="J72" s="155"/>
      <c r="K72" s="154"/>
      <c r="L72" s="155"/>
      <c r="M72" s="154"/>
      <c r="N72" s="155"/>
      <c r="O72" s="154"/>
      <c r="P72" s="155"/>
      <c r="Q72" s="154"/>
      <c r="R72" s="155"/>
      <c r="S72" s="154">
        <v>5</v>
      </c>
      <c r="T72" s="155">
        <v>1937469</v>
      </c>
      <c r="U72" s="154"/>
      <c r="V72" s="155"/>
    </row>
    <row r="73" spans="1:22" ht="89.25" x14ac:dyDescent="0.25">
      <c r="A73" s="232">
        <v>69</v>
      </c>
      <c r="B73" s="159" t="s">
        <v>416</v>
      </c>
      <c r="C73" s="233" t="s">
        <v>417</v>
      </c>
      <c r="D73" s="159" t="s">
        <v>418</v>
      </c>
      <c r="E73" s="159" t="s">
        <v>234</v>
      </c>
      <c r="F73" s="159" t="s">
        <v>419</v>
      </c>
      <c r="G73" s="226">
        <f t="shared" si="10"/>
        <v>52</v>
      </c>
      <c r="H73" s="227">
        <f t="shared" si="10"/>
        <v>11204471.199999999</v>
      </c>
      <c r="I73" s="154">
        <v>5</v>
      </c>
      <c r="J73" s="155">
        <v>1077353</v>
      </c>
      <c r="K73" s="154"/>
      <c r="L73" s="155"/>
      <c r="M73" s="154"/>
      <c r="N73" s="155"/>
      <c r="O73" s="154"/>
      <c r="P73" s="155"/>
      <c r="Q73" s="154"/>
      <c r="R73" s="155"/>
      <c r="S73" s="154">
        <v>40</v>
      </c>
      <c r="T73" s="155">
        <v>8618824</v>
      </c>
      <c r="U73" s="154">
        <v>7</v>
      </c>
      <c r="V73" s="155">
        <v>1508294.2</v>
      </c>
    </row>
    <row r="74" spans="1:22" ht="51" x14ac:dyDescent="0.25">
      <c r="A74" s="388">
        <v>70</v>
      </c>
      <c r="B74" s="391" t="s">
        <v>420</v>
      </c>
      <c r="C74" s="234" t="s">
        <v>421</v>
      </c>
      <c r="D74" s="159" t="s">
        <v>418</v>
      </c>
      <c r="E74" s="394" t="s">
        <v>234</v>
      </c>
      <c r="F74" s="192" t="s">
        <v>422</v>
      </c>
      <c r="G74" s="196">
        <f t="shared" si="10"/>
        <v>20</v>
      </c>
      <c r="H74" s="157">
        <f t="shared" si="10"/>
        <v>6265494</v>
      </c>
      <c r="I74" s="154"/>
      <c r="J74" s="155"/>
      <c r="K74" s="154"/>
      <c r="L74" s="155"/>
      <c r="M74" s="154"/>
      <c r="N74" s="155"/>
      <c r="O74" s="154"/>
      <c r="P74" s="155"/>
      <c r="Q74" s="154"/>
      <c r="R74" s="155"/>
      <c r="S74" s="154">
        <v>15</v>
      </c>
      <c r="T74" s="155">
        <v>4699120.5</v>
      </c>
      <c r="U74" s="154">
        <v>5</v>
      </c>
      <c r="V74" s="155">
        <v>1566373.5</v>
      </c>
    </row>
    <row r="75" spans="1:22" ht="51" x14ac:dyDescent="0.25">
      <c r="A75" s="389"/>
      <c r="B75" s="392"/>
      <c r="C75" s="234" t="s">
        <v>423</v>
      </c>
      <c r="D75" s="159" t="s">
        <v>424</v>
      </c>
      <c r="E75" s="395"/>
      <c r="F75" s="179" t="s">
        <v>425</v>
      </c>
      <c r="G75" s="226">
        <f t="shared" si="10"/>
        <v>105</v>
      </c>
      <c r="H75" s="227">
        <f t="shared" si="10"/>
        <v>32893843.5</v>
      </c>
      <c r="I75" s="154">
        <v>10</v>
      </c>
      <c r="J75" s="155">
        <v>3132747</v>
      </c>
      <c r="K75" s="154"/>
      <c r="L75" s="155"/>
      <c r="M75" s="154"/>
      <c r="N75" s="155"/>
      <c r="O75" s="154"/>
      <c r="P75" s="155"/>
      <c r="Q75" s="154"/>
      <c r="R75" s="155"/>
      <c r="S75" s="154">
        <v>95</v>
      </c>
      <c r="T75" s="155">
        <v>29761096.5</v>
      </c>
      <c r="U75" s="154"/>
      <c r="V75" s="155"/>
    </row>
    <row r="76" spans="1:22" ht="51" x14ac:dyDescent="0.25">
      <c r="A76" s="390"/>
      <c r="B76" s="393"/>
      <c r="C76" s="234" t="s">
        <v>426</v>
      </c>
      <c r="D76" s="159" t="s">
        <v>427</v>
      </c>
      <c r="E76" s="396"/>
      <c r="F76" s="192" t="s">
        <v>428</v>
      </c>
      <c r="G76" s="226">
        <f t="shared" si="10"/>
        <v>25</v>
      </c>
      <c r="H76" s="227">
        <f t="shared" si="10"/>
        <v>7831867.5</v>
      </c>
      <c r="I76" s="154">
        <v>20</v>
      </c>
      <c r="J76" s="155">
        <v>6265494</v>
      </c>
      <c r="K76" s="154"/>
      <c r="L76" s="155"/>
      <c r="M76" s="154"/>
      <c r="N76" s="155"/>
      <c r="O76" s="154"/>
      <c r="P76" s="155"/>
      <c r="Q76" s="154"/>
      <c r="R76" s="155"/>
      <c r="S76" s="154">
        <v>5</v>
      </c>
      <c r="T76" s="155">
        <v>1566373.5</v>
      </c>
      <c r="U76" s="154"/>
      <c r="V76" s="155"/>
    </row>
    <row r="77" spans="1:22" ht="46.5" customHeight="1" x14ac:dyDescent="0.25">
      <c r="A77" s="235">
        <v>74</v>
      </c>
      <c r="B77" s="235" t="s">
        <v>429</v>
      </c>
      <c r="C77" s="235" t="s">
        <v>430</v>
      </c>
      <c r="D77" s="235" t="s">
        <v>431</v>
      </c>
      <c r="E77" s="235" t="s">
        <v>234</v>
      </c>
      <c r="F77" s="152" t="s">
        <v>432</v>
      </c>
      <c r="G77" s="226">
        <f t="shared" si="10"/>
        <v>17</v>
      </c>
      <c r="H77" s="227">
        <f t="shared" si="10"/>
        <v>2243729.7000000002</v>
      </c>
      <c r="I77" s="154">
        <v>17</v>
      </c>
      <c r="J77" s="155">
        <v>2243729.7000000002</v>
      </c>
      <c r="K77" s="154"/>
      <c r="L77" s="155"/>
      <c r="M77" s="154"/>
      <c r="N77" s="155"/>
      <c r="O77" s="154"/>
      <c r="P77" s="155"/>
      <c r="Q77" s="154"/>
      <c r="R77" s="155"/>
      <c r="S77" s="154"/>
      <c r="T77" s="155"/>
      <c r="U77" s="154"/>
      <c r="V77" s="155"/>
    </row>
    <row r="78" spans="1:22" ht="51" x14ac:dyDescent="0.25">
      <c r="A78" s="236"/>
      <c r="B78" s="152" t="s">
        <v>433</v>
      </c>
      <c r="C78" s="151" t="s">
        <v>434</v>
      </c>
      <c r="D78" s="152" t="s">
        <v>435</v>
      </c>
      <c r="E78" s="151" t="s">
        <v>234</v>
      </c>
      <c r="F78" s="152" t="s">
        <v>436</v>
      </c>
      <c r="G78" s="226">
        <f>I78+K78+M78+O78+Q78+S78+U78</f>
        <v>35</v>
      </c>
      <c r="H78" s="227">
        <f t="shared" si="10"/>
        <v>4619443.5</v>
      </c>
      <c r="I78" s="154">
        <v>25</v>
      </c>
      <c r="J78" s="155">
        <v>3299602.5</v>
      </c>
      <c r="K78" s="154"/>
      <c r="L78" s="155"/>
      <c r="M78" s="154"/>
      <c r="N78" s="155"/>
      <c r="O78" s="154"/>
      <c r="P78" s="155"/>
      <c r="Q78" s="154"/>
      <c r="R78" s="155"/>
      <c r="S78" s="154"/>
      <c r="T78" s="155"/>
      <c r="U78" s="154">
        <v>10</v>
      </c>
      <c r="V78" s="155">
        <v>1319841</v>
      </c>
    </row>
    <row r="79" spans="1:22" ht="114.75" x14ac:dyDescent="0.25">
      <c r="A79" s="237"/>
      <c r="B79" s="238" t="s">
        <v>437</v>
      </c>
      <c r="C79" s="239" t="s">
        <v>438</v>
      </c>
      <c r="D79" s="240" t="s">
        <v>439</v>
      </c>
      <c r="E79" s="151" t="s">
        <v>234</v>
      </c>
      <c r="F79" s="241" t="s">
        <v>440</v>
      </c>
      <c r="G79" s="226">
        <f t="shared" si="10"/>
        <v>5</v>
      </c>
      <c r="H79" s="227">
        <f t="shared" si="10"/>
        <v>659920.5</v>
      </c>
      <c r="I79" s="154">
        <v>5</v>
      </c>
      <c r="J79" s="155">
        <v>659920.5</v>
      </c>
      <c r="K79" s="154"/>
      <c r="L79" s="155"/>
      <c r="M79" s="154"/>
      <c r="N79" s="155"/>
      <c r="O79" s="154"/>
      <c r="P79" s="155"/>
      <c r="Q79" s="154"/>
      <c r="R79" s="155"/>
      <c r="S79" s="154"/>
      <c r="T79" s="155"/>
      <c r="U79" s="154"/>
      <c r="V79" s="155"/>
    </row>
    <row r="80" spans="1:22" ht="51" x14ac:dyDescent="0.25">
      <c r="A80" s="151">
        <v>75</v>
      </c>
      <c r="B80" s="238" t="s">
        <v>441</v>
      </c>
      <c r="C80" s="239" t="s">
        <v>442</v>
      </c>
      <c r="D80" s="238" t="s">
        <v>443</v>
      </c>
      <c r="E80" s="151" t="s">
        <v>234</v>
      </c>
      <c r="F80" s="152" t="s">
        <v>444</v>
      </c>
      <c r="G80" s="226">
        <f t="shared" si="10"/>
        <v>3</v>
      </c>
      <c r="H80" s="227">
        <f t="shared" si="10"/>
        <v>590772.9</v>
      </c>
      <c r="I80" s="154">
        <v>3</v>
      </c>
      <c r="J80" s="155">
        <v>590772.9</v>
      </c>
      <c r="K80" s="154"/>
      <c r="L80" s="155"/>
      <c r="M80" s="154"/>
      <c r="N80" s="155"/>
      <c r="O80" s="154"/>
      <c r="P80" s="155"/>
      <c r="Q80" s="154"/>
      <c r="R80" s="155"/>
      <c r="S80" s="154"/>
      <c r="T80" s="155"/>
      <c r="U80" s="154"/>
      <c r="V80" s="155"/>
    </row>
    <row r="81" spans="1:22" ht="102" x14ac:dyDescent="0.25">
      <c r="A81" s="368">
        <v>77</v>
      </c>
      <c r="B81" s="238" t="s">
        <v>445</v>
      </c>
      <c r="C81" s="239" t="s">
        <v>446</v>
      </c>
      <c r="D81" s="240" t="s">
        <v>447</v>
      </c>
      <c r="E81" s="151" t="s">
        <v>234</v>
      </c>
      <c r="F81" s="241" t="s">
        <v>448</v>
      </c>
      <c r="G81" s="226">
        <f t="shared" si="10"/>
        <v>1</v>
      </c>
      <c r="H81" s="227">
        <f t="shared" si="10"/>
        <v>222625</v>
      </c>
      <c r="I81" s="154">
        <v>1</v>
      </c>
      <c r="J81" s="155">
        <v>222625</v>
      </c>
      <c r="K81" s="154"/>
      <c r="L81" s="155"/>
      <c r="M81" s="154"/>
      <c r="N81" s="155"/>
      <c r="O81" s="154"/>
      <c r="P81" s="155"/>
      <c r="Q81" s="154"/>
      <c r="R81" s="155"/>
      <c r="S81" s="154"/>
      <c r="T81" s="155"/>
      <c r="U81" s="154"/>
      <c r="V81" s="155"/>
    </row>
    <row r="82" spans="1:22" ht="102" x14ac:dyDescent="0.25">
      <c r="A82" s="369"/>
      <c r="B82" s="371" t="s">
        <v>449</v>
      </c>
      <c r="C82" s="371" t="s">
        <v>450</v>
      </c>
      <c r="D82" s="238" t="s">
        <v>451</v>
      </c>
      <c r="E82" s="151" t="s">
        <v>234</v>
      </c>
      <c r="F82" s="152" t="s">
        <v>452</v>
      </c>
      <c r="G82" s="226">
        <f t="shared" si="10"/>
        <v>3</v>
      </c>
      <c r="H82" s="227">
        <f t="shared" si="10"/>
        <v>667875</v>
      </c>
      <c r="I82" s="154">
        <v>3</v>
      </c>
      <c r="J82" s="155">
        <v>667875</v>
      </c>
      <c r="K82" s="154"/>
      <c r="L82" s="155"/>
      <c r="M82" s="154"/>
      <c r="N82" s="155"/>
      <c r="O82" s="154"/>
      <c r="P82" s="155"/>
      <c r="Q82" s="154"/>
      <c r="R82" s="155"/>
      <c r="S82" s="154"/>
      <c r="T82" s="155"/>
      <c r="U82" s="154"/>
      <c r="V82" s="155"/>
    </row>
    <row r="83" spans="1:22" ht="38.25" x14ac:dyDescent="0.25">
      <c r="A83" s="369"/>
      <c r="B83" s="372"/>
      <c r="C83" s="372"/>
      <c r="D83" s="242" t="s">
        <v>453</v>
      </c>
      <c r="E83" s="151" t="s">
        <v>234</v>
      </c>
      <c r="F83" s="241" t="s">
        <v>454</v>
      </c>
      <c r="G83" s="226">
        <f t="shared" si="10"/>
        <v>1</v>
      </c>
      <c r="H83" s="227">
        <f t="shared" si="10"/>
        <v>222625</v>
      </c>
      <c r="I83" s="154">
        <v>1</v>
      </c>
      <c r="J83" s="155">
        <v>222625</v>
      </c>
      <c r="K83" s="154"/>
      <c r="L83" s="155"/>
      <c r="M83" s="154"/>
      <c r="N83" s="155"/>
      <c r="O83" s="154"/>
      <c r="P83" s="155"/>
      <c r="Q83" s="154"/>
      <c r="R83" s="155"/>
      <c r="S83" s="154"/>
      <c r="T83" s="155"/>
      <c r="U83" s="154"/>
      <c r="V83" s="155"/>
    </row>
    <row r="84" spans="1:22" ht="25.5" x14ac:dyDescent="0.25">
      <c r="A84" s="369"/>
      <c r="B84" s="372"/>
      <c r="C84" s="372"/>
      <c r="D84" s="242" t="s">
        <v>455</v>
      </c>
      <c r="E84" s="151" t="s">
        <v>234</v>
      </c>
      <c r="F84" s="241" t="s">
        <v>456</v>
      </c>
      <c r="G84" s="243">
        <f t="shared" si="10"/>
        <v>1</v>
      </c>
      <c r="H84" s="157">
        <f t="shared" si="10"/>
        <v>222625</v>
      </c>
      <c r="I84" s="154">
        <v>1</v>
      </c>
      <c r="J84" s="155">
        <v>222625</v>
      </c>
      <c r="K84" s="154"/>
      <c r="L84" s="155"/>
      <c r="M84" s="154"/>
      <c r="N84" s="155"/>
      <c r="O84" s="154"/>
      <c r="P84" s="155"/>
      <c r="Q84" s="154"/>
      <c r="R84" s="155"/>
      <c r="S84" s="154"/>
      <c r="T84" s="155"/>
      <c r="U84" s="154"/>
      <c r="V84" s="155"/>
    </row>
    <row r="85" spans="1:22" ht="25.5" x14ac:dyDescent="0.25">
      <c r="A85" s="369"/>
      <c r="B85" s="372"/>
      <c r="C85" s="372"/>
      <c r="D85" s="242" t="s">
        <v>457</v>
      </c>
      <c r="E85" s="151" t="s">
        <v>234</v>
      </c>
      <c r="F85" s="241" t="s">
        <v>458</v>
      </c>
      <c r="G85" s="226">
        <f t="shared" ref="G85:H96" si="11">I85+K85+M85+O85+Q85+S85+U85</f>
        <v>1</v>
      </c>
      <c r="H85" s="227">
        <f t="shared" si="11"/>
        <v>222625</v>
      </c>
      <c r="I85" s="154">
        <v>1</v>
      </c>
      <c r="J85" s="155">
        <v>222625</v>
      </c>
      <c r="K85" s="154"/>
      <c r="L85" s="155"/>
      <c r="M85" s="154"/>
      <c r="N85" s="155"/>
      <c r="O85" s="154"/>
      <c r="P85" s="155"/>
      <c r="Q85" s="154"/>
      <c r="R85" s="155"/>
      <c r="S85" s="154"/>
      <c r="T85" s="155"/>
      <c r="U85" s="154"/>
      <c r="V85" s="155"/>
    </row>
    <row r="86" spans="1:22" ht="25.5" x14ac:dyDescent="0.25">
      <c r="A86" s="369"/>
      <c r="B86" s="372"/>
      <c r="C86" s="372"/>
      <c r="D86" s="242" t="s">
        <v>459</v>
      </c>
      <c r="E86" s="151" t="s">
        <v>234</v>
      </c>
      <c r="F86" s="241" t="s">
        <v>460</v>
      </c>
      <c r="G86" s="226">
        <f t="shared" si="11"/>
        <v>1</v>
      </c>
      <c r="H86" s="227">
        <f t="shared" si="11"/>
        <v>222625</v>
      </c>
      <c r="I86" s="154">
        <v>1</v>
      </c>
      <c r="J86" s="155">
        <v>222625</v>
      </c>
      <c r="K86" s="154"/>
      <c r="L86" s="155"/>
      <c r="M86" s="154"/>
      <c r="N86" s="155"/>
      <c r="O86" s="154"/>
      <c r="P86" s="155"/>
      <c r="Q86" s="154"/>
      <c r="R86" s="155"/>
      <c r="S86" s="154"/>
      <c r="T86" s="155"/>
      <c r="U86" s="154"/>
      <c r="V86" s="155"/>
    </row>
    <row r="87" spans="1:22" ht="38.25" x14ac:dyDescent="0.25">
      <c r="A87" s="369"/>
      <c r="B87" s="372"/>
      <c r="C87" s="372"/>
      <c r="D87" s="242" t="s">
        <v>461</v>
      </c>
      <c r="E87" s="151" t="s">
        <v>234</v>
      </c>
      <c r="F87" s="241" t="s">
        <v>462</v>
      </c>
      <c r="G87" s="226">
        <f t="shared" si="11"/>
        <v>16</v>
      </c>
      <c r="H87" s="227">
        <f t="shared" si="11"/>
        <v>3562000</v>
      </c>
      <c r="I87" s="154">
        <v>8</v>
      </c>
      <c r="J87" s="155">
        <v>1781000</v>
      </c>
      <c r="K87" s="154"/>
      <c r="L87" s="155"/>
      <c r="M87" s="154"/>
      <c r="N87" s="155"/>
      <c r="O87" s="154"/>
      <c r="P87" s="155"/>
      <c r="Q87" s="154"/>
      <c r="R87" s="155"/>
      <c r="S87" s="244">
        <v>8</v>
      </c>
      <c r="T87" s="245">
        <v>1781000</v>
      </c>
      <c r="U87" s="154"/>
      <c r="V87" s="155"/>
    </row>
    <row r="88" spans="1:22" ht="51" x14ac:dyDescent="0.25">
      <c r="A88" s="369"/>
      <c r="B88" s="372"/>
      <c r="C88" s="373"/>
      <c r="D88" s="242" t="s">
        <v>463</v>
      </c>
      <c r="E88" s="151" t="s">
        <v>234</v>
      </c>
      <c r="F88" s="241" t="s">
        <v>464</v>
      </c>
      <c r="G88" s="196">
        <f t="shared" si="11"/>
        <v>1</v>
      </c>
      <c r="H88" s="227">
        <f t="shared" si="11"/>
        <v>222625</v>
      </c>
      <c r="I88" s="154">
        <v>1</v>
      </c>
      <c r="J88" s="155">
        <v>222625</v>
      </c>
      <c r="K88" s="154"/>
      <c r="L88" s="155"/>
      <c r="M88" s="154"/>
      <c r="N88" s="155"/>
      <c r="O88" s="154"/>
      <c r="P88" s="155"/>
      <c r="Q88" s="154"/>
      <c r="R88" s="155"/>
      <c r="S88" s="154"/>
      <c r="T88" s="155"/>
      <c r="U88" s="154"/>
      <c r="V88" s="155"/>
    </row>
    <row r="89" spans="1:22" ht="114.75" x14ac:dyDescent="0.25">
      <c r="A89" s="370"/>
      <c r="B89" s="238" t="s">
        <v>465</v>
      </c>
      <c r="C89" s="246" t="s">
        <v>466</v>
      </c>
      <c r="D89" s="242" t="s">
        <v>467</v>
      </c>
      <c r="E89" s="151"/>
      <c r="F89" s="241" t="s">
        <v>468</v>
      </c>
      <c r="G89" s="196">
        <f t="shared" si="11"/>
        <v>3</v>
      </c>
      <c r="H89" s="157">
        <f t="shared" si="11"/>
        <v>667875</v>
      </c>
      <c r="I89" s="154">
        <v>3</v>
      </c>
      <c r="J89" s="155">
        <v>667875</v>
      </c>
      <c r="K89" s="154"/>
      <c r="L89" s="155"/>
      <c r="M89" s="154"/>
      <c r="N89" s="155"/>
      <c r="O89" s="154"/>
      <c r="P89" s="155"/>
      <c r="Q89" s="154"/>
      <c r="R89" s="155"/>
      <c r="S89" s="154"/>
      <c r="T89" s="155"/>
      <c r="U89" s="154"/>
      <c r="V89" s="155"/>
    </row>
    <row r="90" spans="1:22" ht="114.75" x14ac:dyDescent="0.25">
      <c r="A90" s="374">
        <v>79</v>
      </c>
      <c r="B90" s="247" t="s">
        <v>469</v>
      </c>
      <c r="C90" s="239" t="s">
        <v>470</v>
      </c>
      <c r="D90" s="240" t="s">
        <v>471</v>
      </c>
      <c r="E90" s="151" t="s">
        <v>234</v>
      </c>
      <c r="F90" s="152" t="s">
        <v>472</v>
      </c>
      <c r="G90" s="196">
        <f t="shared" si="11"/>
        <v>7</v>
      </c>
      <c r="H90" s="157">
        <f t="shared" si="11"/>
        <v>1219584.1000000001</v>
      </c>
      <c r="I90" s="154">
        <v>7</v>
      </c>
      <c r="J90" s="155">
        <v>1219584.1000000001</v>
      </c>
      <c r="K90" s="154"/>
      <c r="L90" s="155"/>
      <c r="M90" s="154"/>
      <c r="N90" s="155"/>
      <c r="O90" s="154"/>
      <c r="P90" s="155"/>
      <c r="Q90" s="154"/>
      <c r="R90" s="155"/>
      <c r="S90" s="154"/>
      <c r="T90" s="155"/>
      <c r="U90" s="154"/>
      <c r="V90" s="155"/>
    </row>
    <row r="91" spans="1:22" ht="165" x14ac:dyDescent="0.25">
      <c r="A91" s="375"/>
      <c r="B91" s="221" t="s">
        <v>469</v>
      </c>
      <c r="C91" s="239" t="s">
        <v>473</v>
      </c>
      <c r="D91" s="240" t="s">
        <v>474</v>
      </c>
      <c r="E91" s="151" t="s">
        <v>234</v>
      </c>
      <c r="F91" s="152" t="s">
        <v>475</v>
      </c>
      <c r="G91" s="196">
        <f t="shared" si="11"/>
        <v>4</v>
      </c>
      <c r="H91" s="227">
        <f t="shared" si="11"/>
        <v>696905.2</v>
      </c>
      <c r="I91" s="154">
        <v>4</v>
      </c>
      <c r="J91" s="155">
        <v>696905.2</v>
      </c>
      <c r="K91" s="154"/>
      <c r="L91" s="155"/>
      <c r="M91" s="154"/>
      <c r="N91" s="155"/>
      <c r="O91" s="154"/>
      <c r="P91" s="155"/>
      <c r="Q91" s="154"/>
      <c r="R91" s="155"/>
      <c r="S91" s="154"/>
      <c r="T91" s="155"/>
      <c r="U91" s="154"/>
      <c r="V91" s="155"/>
    </row>
    <row r="92" spans="1:22" ht="30" customHeight="1" x14ac:dyDescent="0.25">
      <c r="A92" s="375"/>
      <c r="B92" s="377" t="s">
        <v>476</v>
      </c>
      <c r="C92" s="221" t="s">
        <v>477</v>
      </c>
      <c r="D92" s="221" t="s">
        <v>478</v>
      </c>
      <c r="E92" s="221" t="s">
        <v>234</v>
      </c>
      <c r="F92" s="221" t="s">
        <v>479</v>
      </c>
      <c r="G92" s="196">
        <f t="shared" si="11"/>
        <v>1</v>
      </c>
      <c r="H92" s="227">
        <f t="shared" si="11"/>
        <v>174226.3</v>
      </c>
      <c r="I92" s="154">
        <v>1</v>
      </c>
      <c r="J92" s="155">
        <v>174226.3</v>
      </c>
      <c r="K92" s="154"/>
      <c r="L92" s="155"/>
      <c r="M92" s="154"/>
      <c r="N92" s="155"/>
      <c r="O92" s="154"/>
      <c r="P92" s="155"/>
      <c r="Q92" s="154"/>
      <c r="R92" s="155"/>
      <c r="S92" s="154"/>
      <c r="T92" s="155"/>
      <c r="U92" s="154"/>
      <c r="V92" s="155"/>
    </row>
    <row r="93" spans="1:22" ht="45" x14ac:dyDescent="0.25">
      <c r="A93" s="375"/>
      <c r="B93" s="378"/>
      <c r="C93" s="221" t="s">
        <v>480</v>
      </c>
      <c r="D93" s="221" t="s">
        <v>481</v>
      </c>
      <c r="E93" s="221" t="s">
        <v>234</v>
      </c>
      <c r="F93" s="221" t="s">
        <v>482</v>
      </c>
      <c r="G93" s="196">
        <f t="shared" si="11"/>
        <v>1</v>
      </c>
      <c r="H93" s="227">
        <f t="shared" si="11"/>
        <v>174226.3</v>
      </c>
      <c r="I93" s="154">
        <v>1</v>
      </c>
      <c r="J93" s="155">
        <v>174226.3</v>
      </c>
      <c r="K93" s="154"/>
      <c r="L93" s="155"/>
      <c r="M93" s="154"/>
      <c r="N93" s="155"/>
      <c r="O93" s="154"/>
      <c r="P93" s="155"/>
      <c r="Q93" s="154"/>
      <c r="R93" s="155"/>
      <c r="S93" s="154"/>
      <c r="T93" s="155"/>
      <c r="U93" s="154"/>
      <c r="V93" s="155"/>
    </row>
    <row r="94" spans="1:22" ht="60" x14ac:dyDescent="0.25">
      <c r="A94" s="375"/>
      <c r="B94" s="378"/>
      <c r="C94" s="221" t="s">
        <v>483</v>
      </c>
      <c r="D94" s="221" t="s">
        <v>484</v>
      </c>
      <c r="E94" s="221" t="s">
        <v>234</v>
      </c>
      <c r="F94" s="221" t="s">
        <v>485</v>
      </c>
      <c r="G94" s="196">
        <f t="shared" si="11"/>
        <v>2</v>
      </c>
      <c r="H94" s="227">
        <f t="shared" si="11"/>
        <v>348452.6</v>
      </c>
      <c r="I94" s="154">
        <v>2</v>
      </c>
      <c r="J94" s="155">
        <v>348452.6</v>
      </c>
      <c r="K94" s="154"/>
      <c r="L94" s="155"/>
      <c r="M94" s="154"/>
      <c r="N94" s="155"/>
      <c r="O94" s="154"/>
      <c r="P94" s="155"/>
      <c r="Q94" s="154"/>
      <c r="R94" s="155"/>
      <c r="S94" s="154"/>
      <c r="T94" s="155"/>
      <c r="U94" s="154"/>
      <c r="V94" s="155"/>
    </row>
    <row r="95" spans="1:22" ht="45" x14ac:dyDescent="0.25">
      <c r="A95" s="376"/>
      <c r="B95" s="379"/>
      <c r="C95" s="221" t="s">
        <v>486</v>
      </c>
      <c r="D95" s="221" t="s">
        <v>487</v>
      </c>
      <c r="E95" s="221" t="s">
        <v>234</v>
      </c>
      <c r="F95" s="221" t="s">
        <v>488</v>
      </c>
      <c r="G95" s="196">
        <f t="shared" si="11"/>
        <v>5</v>
      </c>
      <c r="H95" s="227">
        <f t="shared" si="11"/>
        <v>871131.5</v>
      </c>
      <c r="I95" s="154">
        <v>5</v>
      </c>
      <c r="J95" s="155">
        <v>871131.5</v>
      </c>
      <c r="K95" s="154"/>
      <c r="L95" s="155"/>
      <c r="M95" s="154"/>
      <c r="N95" s="155"/>
      <c r="O95" s="154"/>
      <c r="P95" s="155"/>
      <c r="Q95" s="154"/>
      <c r="R95" s="155"/>
      <c r="S95" s="154"/>
      <c r="T95" s="155"/>
      <c r="U95" s="154"/>
      <c r="V95" s="155"/>
    </row>
    <row r="96" spans="1:22" ht="23.25" customHeight="1" x14ac:dyDescent="0.25">
      <c r="A96" s="248"/>
      <c r="B96" s="248" t="s">
        <v>489</v>
      </c>
      <c r="C96" s="248"/>
      <c r="D96" s="248"/>
      <c r="E96" s="248"/>
      <c r="F96" s="248"/>
      <c r="G96" s="196">
        <f t="shared" si="11"/>
        <v>2543</v>
      </c>
      <c r="H96" s="157">
        <f t="shared" si="11"/>
        <v>706805293.19999993</v>
      </c>
      <c r="I96" s="154">
        <f>SUM(I5:I95)</f>
        <v>2058</v>
      </c>
      <c r="J96" s="155">
        <f>SUM(J5:J95)</f>
        <v>565876717.30000007</v>
      </c>
      <c r="K96" s="154">
        <f t="shared" ref="K96:V96" si="12">SUM(K5:K94)</f>
        <v>180</v>
      </c>
      <c r="L96" s="155">
        <f t="shared" si="12"/>
        <v>63450727.5</v>
      </c>
      <c r="M96" s="154">
        <f t="shared" si="12"/>
        <v>70</v>
      </c>
      <c r="N96" s="155">
        <f t="shared" si="12"/>
        <v>18309186</v>
      </c>
      <c r="O96" s="154">
        <f t="shared" si="12"/>
        <v>22</v>
      </c>
      <c r="P96" s="249">
        <f t="shared" si="12"/>
        <v>1992206.4</v>
      </c>
      <c r="Q96" s="154">
        <f t="shared" si="12"/>
        <v>8</v>
      </c>
      <c r="R96" s="155">
        <f t="shared" si="12"/>
        <v>1660997.8</v>
      </c>
      <c r="S96" s="154">
        <f t="shared" si="12"/>
        <v>180</v>
      </c>
      <c r="T96" s="155">
        <f t="shared" si="12"/>
        <v>50569536.299999997</v>
      </c>
      <c r="U96" s="154">
        <f t="shared" si="12"/>
        <v>25</v>
      </c>
      <c r="V96" s="155">
        <f t="shared" si="12"/>
        <v>4945921.9000000004</v>
      </c>
    </row>
    <row r="97" spans="1:22" ht="23.25" customHeight="1" x14ac:dyDescent="0.25">
      <c r="A97" s="250"/>
      <c r="B97" s="250"/>
      <c r="C97" s="250"/>
      <c r="D97" s="250"/>
      <c r="E97" s="250"/>
      <c r="F97" s="250"/>
      <c r="G97" s="251"/>
      <c r="H97" s="252"/>
      <c r="I97" s="253"/>
      <c r="J97" s="254"/>
      <c r="K97" s="253"/>
      <c r="L97" s="254"/>
      <c r="M97" s="253"/>
      <c r="N97" s="254"/>
      <c r="O97" s="253"/>
      <c r="P97" s="255"/>
      <c r="Q97" s="253"/>
      <c r="R97" s="254"/>
      <c r="S97" s="253"/>
      <c r="T97" s="254"/>
      <c r="U97" s="253"/>
      <c r="V97" s="254"/>
    </row>
    <row r="98" spans="1:22" ht="23.25" customHeight="1" x14ac:dyDescent="0.25">
      <c r="A98" s="250"/>
      <c r="B98" s="250"/>
      <c r="C98" s="250"/>
      <c r="D98" s="250"/>
      <c r="E98" s="250"/>
      <c r="F98" s="250"/>
      <c r="G98" s="251"/>
      <c r="H98" s="252"/>
      <c r="I98" s="253"/>
      <c r="J98" s="254"/>
      <c r="K98" s="253"/>
      <c r="L98" s="254"/>
      <c r="M98" s="253"/>
      <c r="N98" s="254"/>
      <c r="O98" s="253"/>
      <c r="P98" s="255"/>
      <c r="Q98" s="253"/>
      <c r="R98" s="254"/>
      <c r="S98" s="253"/>
      <c r="T98" s="254"/>
      <c r="U98" s="253"/>
      <c r="V98" s="254"/>
    </row>
    <row r="99" spans="1:22" ht="23.25" customHeight="1" x14ac:dyDescent="0.25">
      <c r="A99" s="250"/>
      <c r="B99" s="250"/>
      <c r="C99" s="250"/>
      <c r="D99" s="250"/>
      <c r="E99" s="250"/>
      <c r="F99" s="250"/>
      <c r="G99" s="251"/>
      <c r="H99" s="252"/>
      <c r="I99" s="253"/>
      <c r="J99" s="254"/>
      <c r="K99" s="253"/>
      <c r="L99" s="254"/>
      <c r="M99" s="253"/>
      <c r="N99" s="254"/>
      <c r="O99" s="253"/>
      <c r="P99" s="255"/>
      <c r="Q99" s="253"/>
      <c r="R99" s="254"/>
      <c r="S99" s="253"/>
      <c r="T99" s="254"/>
      <c r="U99" s="253"/>
      <c r="V99" s="254"/>
    </row>
    <row r="100" spans="1:22" ht="23.25" customHeight="1" x14ac:dyDescent="0.25">
      <c r="A100" s="250"/>
      <c r="B100" s="250"/>
      <c r="C100" s="250"/>
      <c r="D100" s="250"/>
      <c r="E100" s="250"/>
      <c r="F100" s="250"/>
      <c r="G100" s="251"/>
      <c r="H100" s="252"/>
      <c r="I100" s="253"/>
      <c r="J100" s="254"/>
      <c r="K100" s="253"/>
      <c r="L100" s="254"/>
      <c r="M100" s="253"/>
      <c r="N100" s="254"/>
      <c r="O100" s="253"/>
      <c r="P100" s="255"/>
      <c r="Q100" s="253"/>
      <c r="R100" s="254"/>
      <c r="S100" s="253"/>
      <c r="T100" s="254"/>
      <c r="U100" s="253"/>
      <c r="V100" s="254"/>
    </row>
    <row r="101" spans="1:22" ht="23.25" customHeight="1" x14ac:dyDescent="0.25">
      <c r="A101" s="250"/>
      <c r="B101" s="250"/>
      <c r="C101" s="250"/>
      <c r="D101" s="250"/>
      <c r="E101" s="250"/>
      <c r="F101" s="250"/>
      <c r="G101" s="251"/>
      <c r="H101" s="252"/>
      <c r="I101" s="253"/>
      <c r="J101" s="254"/>
      <c r="K101" s="253"/>
      <c r="L101" s="254"/>
      <c r="M101" s="253"/>
      <c r="N101" s="254"/>
      <c r="O101" s="253"/>
      <c r="P101" s="255"/>
      <c r="Q101" s="253"/>
      <c r="R101" s="254"/>
      <c r="S101" s="253"/>
      <c r="T101" s="254"/>
      <c r="U101" s="253"/>
      <c r="V101" s="254"/>
    </row>
    <row r="102" spans="1:22" ht="26.25" customHeight="1" x14ac:dyDescent="0.25">
      <c r="A102" s="256"/>
      <c r="B102" s="257" t="s">
        <v>191</v>
      </c>
      <c r="C102" s="256"/>
      <c r="D102" s="256"/>
      <c r="E102" s="258"/>
      <c r="F102" s="256"/>
      <c r="G102" s="259"/>
      <c r="H102" s="260"/>
    </row>
    <row r="103" spans="1:22" ht="41.25" customHeight="1" x14ac:dyDescent="0.25">
      <c r="A103" s="374" t="s">
        <v>213</v>
      </c>
      <c r="B103" s="374" t="s">
        <v>214</v>
      </c>
      <c r="C103" s="374" t="s">
        <v>215</v>
      </c>
      <c r="D103" s="374" t="s">
        <v>216</v>
      </c>
      <c r="E103" s="374" t="s">
        <v>217</v>
      </c>
      <c r="F103" s="380" t="s">
        <v>218</v>
      </c>
      <c r="G103" s="382" t="s">
        <v>219</v>
      </c>
      <c r="H103" s="382"/>
      <c r="I103" s="383" t="s">
        <v>220</v>
      </c>
      <c r="J103" s="383"/>
      <c r="K103" s="367" t="s">
        <v>221</v>
      </c>
      <c r="L103" s="367"/>
      <c r="M103" s="363" t="s">
        <v>222</v>
      </c>
      <c r="N103" s="363"/>
      <c r="O103" s="364" t="s">
        <v>223</v>
      </c>
      <c r="P103" s="365"/>
      <c r="Q103" s="364" t="s">
        <v>7</v>
      </c>
      <c r="R103" s="365"/>
      <c r="S103" s="366" t="s">
        <v>224</v>
      </c>
      <c r="T103" s="366"/>
      <c r="U103" s="364" t="s">
        <v>225</v>
      </c>
      <c r="V103" s="365"/>
    </row>
    <row r="104" spans="1:22" ht="21.75" customHeight="1" x14ac:dyDescent="0.25">
      <c r="A104" s="376"/>
      <c r="B104" s="376"/>
      <c r="C104" s="376"/>
      <c r="D104" s="376"/>
      <c r="E104" s="376"/>
      <c r="F104" s="381"/>
      <c r="G104" s="261" t="s">
        <v>226</v>
      </c>
      <c r="H104" s="150" t="s">
        <v>227</v>
      </c>
      <c r="I104" s="261" t="s">
        <v>226</v>
      </c>
      <c r="J104" s="150" t="s">
        <v>227</v>
      </c>
      <c r="K104" s="261" t="s">
        <v>226</v>
      </c>
      <c r="L104" s="150" t="s">
        <v>227</v>
      </c>
      <c r="M104" s="261" t="s">
        <v>226</v>
      </c>
      <c r="N104" s="150" t="s">
        <v>227</v>
      </c>
      <c r="O104" s="261" t="s">
        <v>226</v>
      </c>
      <c r="P104" s="150" t="s">
        <v>227</v>
      </c>
      <c r="Q104" s="261" t="s">
        <v>226</v>
      </c>
      <c r="R104" s="150" t="s">
        <v>227</v>
      </c>
      <c r="S104" s="261" t="s">
        <v>226</v>
      </c>
      <c r="T104" s="150" t="s">
        <v>227</v>
      </c>
      <c r="U104" s="261" t="s">
        <v>226</v>
      </c>
      <c r="V104" s="150" t="s">
        <v>227</v>
      </c>
    </row>
    <row r="105" spans="1:22" ht="68.25" customHeight="1" x14ac:dyDescent="0.25">
      <c r="A105" s="162">
        <v>25</v>
      </c>
      <c r="B105" s="162" t="s">
        <v>490</v>
      </c>
      <c r="C105" s="162" t="s">
        <v>313</v>
      </c>
      <c r="D105" s="162" t="s">
        <v>491</v>
      </c>
      <c r="E105" s="162" t="s">
        <v>239</v>
      </c>
      <c r="F105" s="162" t="s">
        <v>492</v>
      </c>
      <c r="G105" s="262">
        <f>M105</f>
        <v>10</v>
      </c>
      <c r="H105" s="263">
        <f>N105</f>
        <v>2333642</v>
      </c>
      <c r="I105" s="154"/>
      <c r="J105" s="155"/>
      <c r="K105" s="154"/>
      <c r="L105" s="155"/>
      <c r="M105" s="154">
        <v>10</v>
      </c>
      <c r="N105" s="155">
        <v>2333642</v>
      </c>
      <c r="O105" s="154"/>
      <c r="P105" s="155"/>
      <c r="Q105" s="154"/>
      <c r="R105" s="155"/>
      <c r="S105" s="154"/>
      <c r="T105" s="155"/>
      <c r="U105" s="154"/>
      <c r="V105" s="155"/>
    </row>
    <row r="106" spans="1:22" ht="70.5" customHeight="1" x14ac:dyDescent="0.25">
      <c r="A106" s="162">
        <v>26</v>
      </c>
      <c r="B106" s="162" t="s">
        <v>490</v>
      </c>
      <c r="C106" s="162" t="s">
        <v>493</v>
      </c>
      <c r="D106" s="162" t="s">
        <v>494</v>
      </c>
      <c r="E106" s="162" t="s">
        <v>239</v>
      </c>
      <c r="F106" s="162" t="s">
        <v>495</v>
      </c>
      <c r="G106" s="262">
        <f>M106</f>
        <v>10</v>
      </c>
      <c r="H106" s="263">
        <f>N106</f>
        <v>3094667</v>
      </c>
      <c r="I106" s="154"/>
      <c r="J106" s="155"/>
      <c r="K106" s="154"/>
      <c r="L106" s="155"/>
      <c r="M106" s="154">
        <v>10</v>
      </c>
      <c r="N106" s="155">
        <v>3094667</v>
      </c>
      <c r="O106" s="154"/>
      <c r="P106" s="155"/>
      <c r="Q106" s="154"/>
      <c r="R106" s="155"/>
      <c r="S106" s="154"/>
      <c r="T106" s="155"/>
      <c r="U106" s="154"/>
      <c r="V106" s="155"/>
    </row>
    <row r="107" spans="1:22" ht="179.25" customHeight="1" x14ac:dyDescent="0.25">
      <c r="A107" s="162">
        <v>42</v>
      </c>
      <c r="B107" s="235" t="s">
        <v>345</v>
      </c>
      <c r="C107" s="235" t="s">
        <v>496</v>
      </c>
      <c r="D107" s="163" t="s">
        <v>497</v>
      </c>
      <c r="E107" s="162" t="s">
        <v>239</v>
      </c>
      <c r="F107" s="163" t="s">
        <v>498</v>
      </c>
      <c r="G107" s="262">
        <f>+I107+S107</f>
        <v>788</v>
      </c>
      <c r="H107" s="263">
        <f>+J107+T107</f>
        <v>149651522.80000001</v>
      </c>
      <c r="I107" s="154">
        <v>608</v>
      </c>
      <c r="J107" s="155">
        <v>115467164.8</v>
      </c>
      <c r="K107" s="154"/>
      <c r="L107" s="155"/>
      <c r="M107" s="154"/>
      <c r="N107" s="155"/>
      <c r="O107" s="154"/>
      <c r="P107" s="155"/>
      <c r="Q107" s="154"/>
      <c r="R107" s="155"/>
      <c r="S107" s="154">
        <v>180</v>
      </c>
      <c r="T107" s="155">
        <v>34184358</v>
      </c>
      <c r="U107" s="154"/>
      <c r="V107" s="155"/>
    </row>
    <row r="108" spans="1:22" ht="27.75" customHeight="1" x14ac:dyDescent="0.25">
      <c r="A108" s="264"/>
      <c r="B108" s="264" t="s">
        <v>489</v>
      </c>
      <c r="C108" s="264"/>
      <c r="D108" s="264"/>
      <c r="E108" s="265"/>
      <c r="F108" s="264"/>
      <c r="G108" s="261">
        <f>SUM(G105:G107)</f>
        <v>808</v>
      </c>
      <c r="H108" s="266">
        <f>SUM(H105:H107)</f>
        <v>155079831.80000001</v>
      </c>
      <c r="I108" s="154">
        <v>608</v>
      </c>
      <c r="J108" s="155">
        <v>115467164.8</v>
      </c>
      <c r="K108" s="154">
        <v>0</v>
      </c>
      <c r="L108" s="155">
        <v>0</v>
      </c>
      <c r="M108" s="154">
        <f>SUM(M105:M107)</f>
        <v>20</v>
      </c>
      <c r="N108" s="155">
        <f>SUM(N105:N107)</f>
        <v>5428309</v>
      </c>
      <c r="O108" s="154">
        <f t="shared" ref="O108:V108" si="13">SUM(O105:O107)</f>
        <v>0</v>
      </c>
      <c r="P108" s="249">
        <f t="shared" si="13"/>
        <v>0</v>
      </c>
      <c r="Q108" s="154">
        <f t="shared" si="13"/>
        <v>0</v>
      </c>
      <c r="R108" s="155">
        <f t="shared" si="13"/>
        <v>0</v>
      </c>
      <c r="S108" s="154">
        <f t="shared" si="13"/>
        <v>180</v>
      </c>
      <c r="T108" s="155">
        <f t="shared" si="13"/>
        <v>34184358</v>
      </c>
      <c r="U108" s="154">
        <f t="shared" si="13"/>
        <v>0</v>
      </c>
      <c r="V108" s="155">
        <f t="shared" si="13"/>
        <v>0</v>
      </c>
    </row>
  </sheetData>
  <mergeCells count="85">
    <mergeCell ref="A1:E1"/>
    <mergeCell ref="A2:B2"/>
    <mergeCell ref="A3:A4"/>
    <mergeCell ref="B3:B4"/>
    <mergeCell ref="C3:C4"/>
    <mergeCell ref="D3:D4"/>
    <mergeCell ref="E3:E4"/>
    <mergeCell ref="Q3:R3"/>
    <mergeCell ref="S3:T3"/>
    <mergeCell ref="U3:V3"/>
    <mergeCell ref="A5:A9"/>
    <mergeCell ref="B5:B6"/>
    <mergeCell ref="B7:B9"/>
    <mergeCell ref="F3:F4"/>
    <mergeCell ref="G3:H3"/>
    <mergeCell ref="I3:J3"/>
    <mergeCell ref="K3:L3"/>
    <mergeCell ref="M3:N3"/>
    <mergeCell ref="O3:P3"/>
    <mergeCell ref="I14:I18"/>
    <mergeCell ref="J14:J18"/>
    <mergeCell ref="K14:K18"/>
    <mergeCell ref="L14:L18"/>
    <mergeCell ref="A11:A13"/>
    <mergeCell ref="A14:A18"/>
    <mergeCell ref="B14:B18"/>
    <mergeCell ref="C14:C18"/>
    <mergeCell ref="D14:D18"/>
    <mergeCell ref="E14:E18"/>
    <mergeCell ref="U14:U18"/>
    <mergeCell ref="V14:V18"/>
    <mergeCell ref="A19:A26"/>
    <mergeCell ref="B19:B26"/>
    <mergeCell ref="C19:C26"/>
    <mergeCell ref="D19:D26"/>
    <mergeCell ref="E19:E26"/>
    <mergeCell ref="G19:G26"/>
    <mergeCell ref="M14:M18"/>
    <mergeCell ref="N14:N18"/>
    <mergeCell ref="O14:O18"/>
    <mergeCell ref="P14:P18"/>
    <mergeCell ref="Q14:Q18"/>
    <mergeCell ref="R14:R18"/>
    <mergeCell ref="G14:G18"/>
    <mergeCell ref="H14:H18"/>
    <mergeCell ref="L19:L26"/>
    <mergeCell ref="M19:M26"/>
    <mergeCell ref="S14:S18"/>
    <mergeCell ref="T14:T18"/>
    <mergeCell ref="T19:T26"/>
    <mergeCell ref="U19:U26"/>
    <mergeCell ref="V19:V26"/>
    <mergeCell ref="A69:A71"/>
    <mergeCell ref="A74:A76"/>
    <mergeCell ref="B74:B76"/>
    <mergeCell ref="E74:E76"/>
    <mergeCell ref="N19:N26"/>
    <mergeCell ref="O19:O26"/>
    <mergeCell ref="P19:P26"/>
    <mergeCell ref="Q19:Q26"/>
    <mergeCell ref="R19:R26"/>
    <mergeCell ref="S19:S26"/>
    <mergeCell ref="H19:H26"/>
    <mergeCell ref="I19:I26"/>
    <mergeCell ref="J19:J26"/>
    <mergeCell ref="K19:K26"/>
    <mergeCell ref="K103:L103"/>
    <mergeCell ref="A81:A89"/>
    <mergeCell ref="B82:B88"/>
    <mergeCell ref="C82:C88"/>
    <mergeCell ref="A90:A95"/>
    <mergeCell ref="B92:B95"/>
    <mergeCell ref="A103:A104"/>
    <mergeCell ref="B103:B104"/>
    <mergeCell ref="C103:C104"/>
    <mergeCell ref="D103:D104"/>
    <mergeCell ref="E103:E104"/>
    <mergeCell ref="F103:F104"/>
    <mergeCell ref="G103:H103"/>
    <mergeCell ref="I103:J103"/>
    <mergeCell ref="M103:N103"/>
    <mergeCell ref="O103:P103"/>
    <mergeCell ref="Q103:R103"/>
    <mergeCell ref="S103:T103"/>
    <mergeCell ref="U103:V103"/>
  </mergeCells>
  <pageMargins left="0.70866141732283472" right="0.70866141732283472" top="0.74803149606299213" bottom="0.74803149606299213" header="0.31496062992125984" footer="0.31496062992125984"/>
  <pageSetup paperSize="9" firstPageNumber="237"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Объемы и стоимость по ТПГГ</vt:lpstr>
      <vt:lpstr>СМО</vt:lpstr>
      <vt:lpstr>КПГ </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2024-05-30T02:30:09Z</dcterms:modified>
</cp:coreProperties>
</file>